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4" i="127"/>
  <c r="B5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8" i="118"/>
  <c r="D22" i="37"/>
  <c r="J22" i="37"/>
  <c r="L5" i="11"/>
  <c r="B2056" i="106" s="1"/>
  <c r="D2056" i="106" s="1"/>
  <c r="L15" i="11" l="1"/>
  <c r="B3459" i="106" s="1"/>
  <c r="D3459" i="106" s="1"/>
  <c r="L305" i="29"/>
  <c r="F19" i="7"/>
  <c r="N22" i="3"/>
  <c r="B283" i="106" s="1"/>
  <c r="D283" i="106" s="1"/>
  <c r="D74" i="36"/>
  <c r="H33" i="118"/>
  <c r="L331" i="29"/>
  <c r="D75" i="36"/>
  <c r="L13" i="11"/>
  <c r="B2060" i="106" s="1"/>
  <c r="D2060" i="106" s="1"/>
  <c r="B1995" i="106"/>
  <c r="D1995" i="106" s="1"/>
  <c r="B1746" i="106"/>
  <c r="D1746" i="106" s="1"/>
  <c r="D31" i="108"/>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6" i="106"/>
  <c r="D7250" i="106"/>
  <c r="L16" i="11"/>
  <c r="B2061" i="106" s="1"/>
  <c r="D2061" i="106" s="1"/>
  <c r="D7251" i="106"/>
  <c r="D7252" i="106"/>
  <c r="J16" i="4"/>
  <c r="B6226" i="106" s="1"/>
  <c r="D6226" i="106" s="1"/>
  <c r="K331" i="29"/>
  <c r="B7224" i="106" s="1"/>
  <c r="D7224" i="106" s="1"/>
  <c r="D57" i="36"/>
  <c r="B1328" i="106"/>
  <c r="D1328" i="106" s="1"/>
  <c r="J7" i="4"/>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<sst xmlns="http://schemas.openxmlformats.org/spreadsheetml/2006/main" count="5087" uniqueCount="2155">
  <si>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</si>
  <si>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</si>
  <si>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</si>
  <si>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</si>
  <si>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</si>
  <si>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</si>
  <si>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</si>
  <si>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</si>
  <si>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</si>
  <si>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</si>
  <si>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</si>
  <si>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</si>
  <si>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</si>
  <si>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</si>
  <si>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</si>
  <si>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</si>
  <si>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</si>
  <si>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</si>
  <si>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</si>
  <si>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</si>
  <si>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</si>
  <si>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</si>
  <si>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</si>
  <si>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</si>
  <si>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</si>
  <si>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</si>
  <si>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</si>
  <si>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</si>
  <si>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</si>
  <si>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</si>
  <si>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</si>
  <si>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</si>
  <si>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</si>
  <si>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</si>
  <si>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</si>
  <si>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</si>
  <si>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</si>
  <si>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</si>
  <si>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</si>
  <si>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</si>
  <si>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</si>
  <si>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</si>
  <si>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</si>
  <si>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</si>
  <si>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</si>
  <si>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</si>
  <si>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</si>
  <si>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</si>
  <si>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</si>
  <si>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</si>
  <si>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</si>
  <si>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</si>
  <si>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</si>
  <si>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</si>
  <si>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</si>
  <si>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</si>
  <si>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</si>
  <si>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</si>
  <si>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</si>
  <si>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</si>
  <si>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</si>
  <si>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</si>
  <si>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</si>
  <si>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</si>
  <si>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</si>
  <si>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</si>
  <si>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</si>
  <si>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</si>
  <si>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</si>
  <si>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</si>
  <si>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</si>
  <si>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</si>
  <si>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</si>
  <si>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</si>
  <si>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</si>
  <si>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</si>
  <si>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</si>
  <si>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</si>
  <si>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</si>
  <si>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</si>
  <si>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</si>
  <si>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</si>
  <si>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</si>
  <si>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</si>
  <si>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</si>
  <si>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</si>
  <si>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</si>
  <si>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</si>
  <si>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</si>
  <si>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</si>
  <si>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</si>
  <si>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</si>
  <si>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</si>
  <si>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</si>
  <si>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</si>
  <si>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</si>
  <si>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</si>
  <si>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</si>
  <si>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</si>
  <si>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</si>
  <si>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</si>
  <si>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</si>
  <si>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</si>
  <si>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</si>
  <si>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</si>
  <si>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</si>
  <si>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</si>
  <si>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</si>
  <si>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</si>
  <si>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</si>
  <si>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</si>
  <si>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</si>
  <si>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</si>
  <si>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</si>
  <si>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</si>
  <si>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</si>
  <si>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</si>
  <si>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</si>
  <si>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</si>
  <si>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</si>
  <si>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</si>
  <si>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</si>
  <si>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</si>
  <si>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</si>
  <si>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</si>
  <si>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</si>
  <si>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</si>
  <si>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</si>
  <si>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</si>
  <si>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</si>
  <si>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</si>
  <si>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</si>
  <si>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</si>
  <si>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</si>
  <si>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</si>
  <si>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</si>
  <si>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</si>
  <si>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</si>
  <si>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</si>
  <si>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</si>
  <si>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</si>
  <si>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</si>
  <si>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</si>
  <si>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</si>
  <si>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</si>
  <si>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</si>
  <si>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</si>
  <si>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</si>
  <si>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</si>
  <si>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</si>
  <si>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</si>
  <si>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</si>
  <si>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</si>
  <si>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</si>
  <si>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</si>
  <si>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</si>
  <si>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</si>
  <si>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</si>
  <si>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</si>
  <si>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</si>
  <si>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</si>
  <si>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</si>
  <si>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</si>
  <si>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</si>
  <si>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</si>
  <si>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</si>
  <si>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</si>
  <si>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</si>
  <si>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</si>
  <si>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</si>
  <si>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</si>
  <si>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</si>
  <si>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</si>
  <si>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</si>
  <si>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</si>
  <si>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</si>
  <si>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</si>
  <si>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</si>
  <si>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</si>
  <si>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</si>
  <si>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</si>
  <si>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</si>
  <si>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</si>
  <si>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</si>
  <si>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</si>
  <si>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</si>
  <si>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</si>
  <si>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</si>
  <si>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</si>
  <si>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</si>
  <si>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</si>
  <si>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</si>
  <si>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</si>
  <si>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</si>
  <si>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</si>
  <si>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</si>
  <si>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</si>
  <si>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</si>
  <si>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</si>
  <si>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</si>
  <si>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</si>
  <si>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</si>
  <si>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</si>
  <si>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</si>
  <si>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</si>
  <si>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</si>
  <si>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</si>
  <si>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</si>
  <si>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</si>
  <si>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</si>
  <si>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</si>
  <si>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</si>
  <si>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</si>
  <si>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</si>
  <si>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</si>
  <si>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</si>
  <si>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</si>
  <si>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</si>
  <si>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</si>
  <si>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</si>
  <si>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</si>
  <si>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</si>
  <si>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</si>
  <si>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</si>
  <si>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</si>
  <si>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</si>
  <si>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</si>
  <si>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</si>
  <si>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</si>
  <si>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</si>
  <si>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</si>
  <si>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</si>
  <si>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</si>
  <si>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</si>
  <si>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</si>
  <si>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</si>
  <si>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</si>
  <si>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</si>
  <si>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</si>
  <si>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</si>
  <si>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</si>
  <si>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</si>
  <si>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</si>
  <si>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</si>
  <si>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</si>
  <si>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</si>
  <si>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</si>
  <si>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</si>
  <si>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</si>
  <si>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</si>
  <si>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</si>
  <si>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</si>
  <si>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</si>
  <si>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</si>
  <si>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</si>
  <si>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</si>
  <si>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</si>
  <si>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</si>
  <si>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</si>
  <si>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</si>
  <si>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</si>
  <si>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</si>
  <si>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</si>
  <si>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</si>
  <si>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</si>
  <si>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</si>
  <si>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</si>
  <si>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</si>
  <si>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</si>
  <si>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</si>
  <si>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</si>
  <si>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</si>
  <si>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</si>
  <si>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</si>
  <si>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</si>
  <si>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</si>
  <si>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</si>
  <si>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</si>
  <si>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</si>
  <si>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</si>
  <si>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</si>
  <si>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</si>
  <si>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</si>
  <si>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</si>
  <si>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</si>
  <si>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</si>
  <si>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</si>
  <si>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</si>
  <si>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</si>
  <si>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</si>
  <si>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</si>
  <si>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</si>
  <si>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</si>
  <si>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</si>
  <si>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</si>
  <si>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</si>
  <si>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</si>
  <si>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</si>
  <si>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</si>
  <si>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</si>
  <si>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</si>
  <si>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</si>
  <si>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</si>
  <si>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</si>
  <si>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</si>
  <si>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</si>
  <si>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</si>
  <si>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</si>
  <si>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</si>
  <si>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</si>
  <si>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</si>
  <si>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</si>
  <si>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</si>
  <si>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</si>
  <si>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</si>
  <si>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</si>
  <si>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</si>
  <si>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</si>
  <si>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</si>
  <si>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</si>
  <si>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</si>
  <si>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</si>
  <si>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</si>
  <si>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</si>
  <si>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</si>
  <si>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</si>
  <si>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</si>
  <si>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</si>
  <si>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</si>
  <si>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</si>
  <si>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</si>
  <si>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</si>
  <si>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</si>
  <si>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</si>
  <si>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</si>
  <si>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</si>
  <si>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</si>
  <si>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</si>
  <si>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</si>
  <si>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</si>
  <si>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</si>
  <si>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</si>
  <si>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</si>
  <si>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</si>
  <si>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</si>
  <si>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</si>
  <si>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</si>
  <si>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</si>
  <si>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</si>
  <si>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</si>
  <si>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</si>
  <si>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</si>
  <si>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</si>
  <si>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</si>
  <si>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</si>
  <si>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</si>
  <si>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</si>
  <si>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</si>
  <si>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</si>
  <si>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</si>
  <si>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</si>
  <si>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</si>
  <si>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</si>
  <si>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</si>
  <si>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</si>
  <si>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</si>
  <si>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</si>
  <si>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</si>
  <si>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</si>
  <si>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</si>
  <si>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</si>
  <si>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</si>
  <si>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</si>
  <si>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</si>
  <si>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</si>
  <si>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</si>
  <si>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</si>
  <si>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</si>
  <si>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</si>
  <si>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</si>
  <si>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</si>
  <si>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</si>
  <si>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</si>
  <si>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</si>
  <si>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</si>
  <si>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</si>
  <si>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</si>
  <si>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</si>
  <si>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</si>
  <si>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</si>
  <si>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</si>
  <si>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</si>
  <si>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</si>
  <si>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</si>
  <si>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</si>
  <si>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</si>
  <si>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</si>
  <si>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</si>
  <si>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</si>
  <si>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</si>
  <si>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</si>
  <si>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</si>
  <si>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</si>
  <si>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</si>
  <si>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</si>
  <si>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</si>
  <si>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</si>
  <si>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</si>
  <si>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</si>
  <si>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</si>
  <si>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</si>
  <si>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</si>
  <si>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</si>
  <si>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</si>
  <si>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</si>
  <si>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</si>
  <si>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</si>
  <si>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</si>
  <si>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</si>
  <si>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</si>
  <si>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</si>
  <si>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</si>
  <si>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</si>
  <si>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</si>
  <si>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</si>
  <si>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</si>
  <si>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</si>
  <si>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</si>
  <si>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</si>
  <si>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</si>
  <si>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</si>
  <si>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</si>
  <si>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</si>
  <si>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</si>
  <si>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</si>
  <si>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</si>
  <si>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</si>
  <si>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</si>
  <si>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</si>
  <si>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</si>
  <si>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</si>
  <si>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</si>
  <si>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</si>
  <si>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</si>
  <si>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</si>
  <si>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</si>
  <si>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</si>
  <si>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</si>
  <si>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</si>
  <si>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</si>
  <si>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</si>
  <si>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</si>
  <si>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</si>
  <si>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</si>
  <si>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</si>
  <si>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</si>
  <si>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</si>
  <si>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</si>
  <si>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</si>
  <si>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</si>
  <si>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</si>
  <si>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</si>
  <si>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</si>
  <si>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</si>
  <si>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</si>
  <si>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</si>
  <si>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</si>
  <si>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</si>
  <si>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</si>
  <si>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</si>
  <si>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</si>
  <si>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</si>
  <si>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</si>
  <si>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</si>
  <si>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</si>
  <si>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</si>
  <si>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</si>
  <si>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</si>
  <si>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</si>
  <si>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</si>
  <si>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</si>
  <si>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</si>
  <si>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</si>
  <si>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</si>
  <si>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</si>
  <si>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</si>
  <si>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</si>
  <si>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</si>
  <si>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</si>
  <si>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</si>
  <si>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</si>
  <si>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</si>
  <si>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</si>
  <si>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</si>
  <si>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</si>
  <si>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</si>
  <si>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</si>
  <si>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</si>
  <si>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</si>
  <si>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</si>
  <si>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</si>
  <si>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</si>
  <si>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</si>
  <si>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</si>
  <si>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</si>
  <si>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</si>
  <si>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</si>
  <si>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</si>
  <si>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</si>
  <si>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</si>
  <si>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</si>
  <si>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</si>
  <si>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</si>
  <si>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</si>
  <si>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</si>
  <si>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</si>
  <si>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</si>
  <si>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</si>
  <si>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</si>
  <si>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</si>
  <si>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</si>
  <si>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</si>
  <si>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</si>
  <si>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</si>
  <si>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</si>
  <si>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</si>
  <si>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</si>
  <si>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</si>
  <si>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</si>
  <si>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</si>
  <si>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</si>
  <si>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</si>
  <si>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</si>
  <si>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</si>
  <si>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</si>
  <si>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</si>
  <si>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</si>
  <si>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</si>
  <si>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</si>
  <si>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</si>
  <si>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</si>
  <si>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</si>
  <si>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</si>
  <si>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</si>
  <si>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</si>
  <si>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</si>
  <si>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</si>
  <si>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</si>
  <si>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</si>
  <si>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</si>
  <si>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</si>
  <si>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</si>
  <si>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</si>
  <si>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</si>
  <si>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</si>
  <si>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</si>
  <si>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</si>
  <si>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</si>
  <si>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</si>
  <si>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</si>
  <si>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</si>
  <si>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</si>
  <si>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</si>
  <si>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</si>
  <si>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</si>
  <si>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</si>
  <si>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</si>
  <si>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</si>
  <si>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</si>
  <si>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</si>
  <si>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</si>
  <si>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</si>
  <si>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</si>
  <si>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</si>
  <si>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</si>
  <si>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</si>
  <si>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</si>
  <si>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</si>
  <si>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</si>
  <si>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</si>
  <si>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</si>
  <si>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</si>
  <si>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</si>
  <si>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</si>
  <si>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</si>
  <si>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</si>
  <si>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</si>
  <si>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</si>
  <si>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</si>
  <si>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</si>
  <si>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</si>
  <si>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</si>
  <si>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</si>
  <si>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</si>
  <si>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</si>
  <si>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</si>
  <si>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</si>
  <si>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</si>
  <si>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</si>
  <si>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</si>
  <si>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</si>
  <si>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</si>
  <si>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</si>
  <si>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</si>
  <si>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</si>
  <si>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</si>
  <si>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</si>
  <si>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</si>
  <si>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</si>
  <si>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</si>
  <si>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</si>
  <si>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</si>
  <si>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</si>
  <si>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</si>
  <si>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</si>
  <si>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</si>
  <si>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</si>
  <si>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</si>
  <si>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</si>
  <si>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</si>
  <si>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</si>
  <si>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</si>
  <si>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</si>
  <si>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</si>
  <si>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</si>
  <si>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</si>
  <si>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</si>
  <si>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</si>
  <si>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</si>
  <si>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</si>
  <si>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</si>
  <si>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</si>
  <si>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</si>
  <si>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</si>
  <si>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</si>
  <si>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</si>
  <si>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</si>
  <si>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</si>
  <si>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</si>
  <si>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</si>
  <si>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</si>
  <si>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</si>
  <si>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</si>
  <si>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</si>
  <si>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</si>
  <si>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</si>
  <si>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</si>
  <si>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</si>
  <si>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</si>
  <si>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</si>
  <si>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</si>
  <si>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</si>
  <si>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</si>
  <si>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</si>
  <si>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</si>
  <si>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</si>
  <si>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</si>
  <si>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</si>
  <si>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</si>
  <si>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</si>
  <si>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</si>
  <si>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</si>
  <si>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</si>
  <si>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</si>
  <si>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</si>
  <si>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</si>
  <si>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</si>
  <si>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</si>
  <si>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</si>
  <si>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</si>
  <si>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</si>
  <si>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</si>
  <si>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</si>
  <si>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</si>
  <si>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</si>
  <si>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</si>
  <si>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</si>
  <si>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</si>
  <si>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</si>
  <si>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</si>
  <si>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</si>
  <si>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</si>
  <si>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</si>
  <si>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</si>
  <si>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</si>
  <si>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</si>
  <si>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</si>
  <si>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</si>
  <si>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</si>
  <si>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</si>
  <si>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</si>
  <si>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</si>
  <si>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</si>
  <si>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</si>
  <si>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</si>
  <si>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</si>
  <si>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</si>
  <si>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</si>
  <si>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</si>
  <si>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</si>
  <si>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</si>
  <si>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</si>
  <si>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</si>
  <si>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</si>
  <si>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</si>
  <si>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</si>
  <si>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</si>
  <si>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</si>
  <si>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</si>
  <si>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</si>
  <si>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</si>
  <si>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</si>
  <si>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</si>
  <si>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</si>
  <si>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</si>
  <si>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</si>
  <si>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</si>
  <si>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</si>
  <si>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</si>
  <si>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</si>
  <si>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</si>
  <si>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</si>
  <si>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</si>
  <si>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</si>
  <si>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</si>
  <si>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</si>
  <si>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</si>
  <si>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</si>
  <si>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</si>
  <si>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</si>
  <si>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</si>
  <si>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</si>
  <si>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</si>
  <si>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</si>
  <si>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</si>
  <si>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</si>
  <si>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</si>
  <si>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</si>
  <si>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</si>
  <si>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</si>
  <si>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</si>
  <si>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</si>
  <si>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</si>
  <si>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</si>
  <si>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</si>
  <si>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</si>
  <si>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</si>
  <si>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</si>
  <si>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</si>
  <si>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</si>
  <si>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</si>
  <si>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</si>
  <si>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</si>
  <si>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</si>
  <si>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</si>
  <si>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</si>
  <si>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</si>
  <si>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</si>
  <si>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</si>
  <si>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</si>
  <si>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</si>
  <si>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</si>
  <si>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</si>
  <si>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</si>
  <si>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</si>
  <si>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</si>
  <si>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</si>
  <si>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</si>
  <si>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</si>
  <si>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</si>
  <si>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</si>
  <si>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</si>
  <si>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</si>
  <si>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</si>
  <si>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</si>
  <si>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</si>
  <si>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</si>
  <si>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</si>
  <si>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</si>
  <si>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</si>
  <si>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</si>
  <si>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</si>
  <si>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</si>
  <si>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</si>
  <si>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</si>
  <si>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</si>
  <si>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</si>
  <si>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</si>
  <si>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</si>
  <si>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</si>
  <si>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</si>
  <si>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</si>
  <si>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</si>
  <si>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</si>
  <si>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</si>
  <si>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</si>
  <si>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</si>
  <si>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</si>
  <si>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</si>
  <si>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</si>
  <si>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</si>
  <si>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</si>
  <si>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</si>
  <si>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</si>
  <si>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</si>
  <si>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</si>
  <si>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</si>
  <si>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</si>
  <si>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</si>
  <si>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</si>
  <si>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</si>
  <si>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</si>
  <si>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</si>
  <si>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</si>
  <si>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</si>
  <si>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</si>
  <si>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</si>
  <si>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</si>
  <si>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</si>
  <si>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</si>
  <si>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</si>
  <si>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</si>
  <si>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</si>
  <si>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</si>
  <si>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</si>
  <si>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</si>
  <si>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</si>
  <si>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</si>
  <si>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</si>
  <si>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</si>
  <si>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</si>
  <si>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</si>
  <si>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</si>
  <si>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</si>
  <si>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</si>
  <si>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</si>
  <si>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</si>
  <si>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</si>
  <si>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</si>
  <si>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</si>
  <si>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</si>
  <si>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</si>
  <si>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</si>
  <si>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</si>
  <si>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</si>
  <si>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</si>
  <si>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</si>
  <si>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</si>
  <si>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</si>
  <si>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</si>
  <si>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</si>
  <si>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</si>
  <si>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</si>
  <si>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</si>
  <si>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</si>
  <si>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</si>
  <si>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</si>
  <si>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</si>
  <si>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</si>
  <si>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</si>
  <si>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</si>
  <si>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</si>
  <si>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</si>
  <si>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</si>
  <si>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</si>
  <si>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</si>
  <si>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</si>
  <si>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</si>
  <si>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</si>
  <si>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</si>
  <si>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</si>
  <si>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</si>
  <si>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</si>
  <si>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</si>
  <si>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</si>
  <si>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</si>
  <si>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</si>
  <si>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</si>
  <si>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</si>
  <si>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</si>
  <si>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</si>
  <si>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</si>
  <si>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</si>
  <si>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</si>
  <si>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</si>
  <si>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</si>
  <si>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</si>
  <si>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</si>
  <si>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</si>
  <si>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</si>
  <si>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</si>
  <si>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</si>
  <si>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</si>
  <si>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</si>
  <si>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</si>
  <si>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</si>
  <si>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</si>
  <si>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</si>
  <si>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</si>
  <si>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</si>
  <si>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</si>
  <si>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</si>
  <si>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</si>
  <si>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</si>
  <si>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</si>
  <si>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</si>
  <si>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</si>
  <si>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</si>
  <si>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</si>
  <si>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</si>
  <si>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</si>
  <si>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</si>
  <si>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</si>
  <si>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</si>
  <si>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</si>
  <si>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</si>
  <si>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</si>
  <si>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</si>
  <si>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</si>
  <si>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</si>
  <si>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</si>
  <si>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</si>
  <si>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</si>
  <si>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</si>
  <si>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</si>
  <si>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</si>
  <si>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</si>
  <si>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</si>
  <si>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</si>
  <si>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</si>
  <si>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</si>
  <si>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</si>
  <si>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</si>
  <si>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</si>
  <si>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</si>
  <si>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</si>
  <si>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</si>
  <si>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</si>
  <si>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</si>
  <si>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</si>
  <si>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</si>
  <si>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</si>
  <si>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</si>
  <si>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</si>
  <si>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</si>
  <si>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</si>
  <si>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</si>
  <si>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</si>
  <si>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</si>
  <si>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</si>
  <si>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</si>
  <si>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</si>
  <si>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</si>
  <si>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</si>
  <si>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</si>
  <si>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</si>
  <si>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</si>
  <si>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</si>
  <si>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</si>
  <si>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</si>
  <si>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</si>
  <si>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</si>
  <si>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</si>
  <si>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</si>
  <si>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</si>
  <si>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</si>
  <si>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</si>
  <si>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</si>
  <si>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</si>
  <si>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</si>
  <si>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</si>
  <si>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</si>
  <si>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</si>
  <si>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</si>
  <si>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</si>
  <si>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</si>
  <si>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</si>
  <si>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</si>
  <si>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</si>
  <si>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</si>
  <si>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</si>
  <si>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</si>
  <si>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</si>
  <si>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</si>
  <si>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</si>
  <si>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</si>
  <si>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</si>
  <si>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</si>
  <si>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</si>
  <si>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</si>
  <si>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</si>
  <si>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</si>
  <si>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</si>
  <si>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</si>
  <si>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</si>
  <si>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</si>
  <si>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</si>
  <si>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</si>
  <si>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</si>
  <si>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</si>
  <si>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</si>
  <si>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</si>
  <si>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</si>
  <si>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</si>
  <si>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</si>
  <si>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</si>
  <si>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</si>
  <si>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</si>
  <si>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</si>
  <si>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</si>
  <si>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</si>
  <si>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</si>
  <si>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</si>
  <si>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</si>
  <si>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</si>
  <si>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</si>
  <si>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</si>
  <si>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</si>
  <si>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</si>
  <si>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</si>
  <si>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</si>
  <si>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</si>
  <si>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</si>
  <si>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</si>
  <si>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</si>
  <si>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</si>
  <si>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</si>
  <si>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</si>
  <si>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</si>
  <si>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</si>
  <si>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</si>
  <si>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</si>
  <si>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</si>
  <si>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</si>
  <si>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</si>
  <si>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</si>
  <si>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</si>
  <si>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</si>
  <si>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</si>
  <si>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</si>
  <si>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</si>
  <si>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</si>
  <si>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</si>
  <si>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</si>
  <si>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</si>
  <si>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</si>
  <si>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</si>
  <si>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</si>
  <si>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</si>
  <si>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</si>
  <si>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</si>
  <si>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</si>
  <si>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</si>
  <si>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</si>
  <si>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</si>
  <si>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</si>
  <si>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</si>
  <si>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</si>
  <si>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</si>
  <si>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</si>
  <si>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</si>
  <si>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</si>
  <si>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</si>
  <si>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</si>
  <si>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</si>
  <si>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</si>
  <si>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</si>
  <si>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</si>
  <si>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</si>
  <si>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</si>
  <si>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</si>
  <si>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</si>
  <si>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</si>
  <si>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</si>
  <si>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</si>
  <si>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</si>
  <si>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</si>
  <si>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</si>
  <si>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</si>
  <si>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</si>
  <si>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</si>
  <si>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</si>
  <si>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</si>
  <si>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</si>
  <si>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</si>
  <si>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</si>
  <si>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</si>
  <si>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</si>
  <si>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</si>
  <si>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</si>
  <si>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</si>
  <si>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</si>
  <si>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</si>
  <si>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</si>
  <si>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</si>
  <si>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</si>
  <si>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</si>
  <si>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</si>
  <si>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</si>
  <si>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</si>
  <si>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</si>
  <si>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</si>
  <si>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</si>
  <si>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</si>
  <si>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</si>
  <si>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</si>
  <si>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</si>
  <si>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</si>
  <si>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</si>
  <si>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</si>
  <si>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</si>
  <si>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</si>
  <si>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</si>
  <si>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</si>
  <si>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</si>
  <si>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</si>
  <si>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</si>
  <si>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</si>
  <si>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</si>
  <si>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</si>
  <si>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</si>
  <si>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</si>
  <si>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</si>
  <si>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</si>
  <si>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</si>
  <si>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</si>
  <si>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</si>
  <si>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</si>
  <si>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</si>
  <si>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</si>
  <si>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</si>
  <si>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</si>
  <si>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</si>
  <si>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</si>
  <si>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</si>
  <si>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</si>
  <si>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</si>
  <si>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</si>
  <si>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</si>
  <si>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</si>
  <si>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</si>
  <si>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</si>
  <si>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</si>
  <si>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</si>
  <si>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</si>
  <si>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</si>
  <si>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</si>
  <si>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</si>
  <si>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</si>
  <si>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</si>
  <si>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</si>
  <si>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</si>
  <si>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</si>
  <si>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</si>
  <si>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</si>
  <si>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</si>
  <si>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</si>
  <si>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</si>
  <si>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</si>
  <si>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</si>
  <si>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</si>
  <si>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</si>
  <si>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</si>
  <si>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</si>
  <si>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</si>
  <si>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</si>
  <si>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</si>
  <si>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</si>
  <si>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</si>
  <si>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</si>
  <si>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</si>
  <si>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</si>
  <si>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</si>
  <si>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</si>
  <si>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</si>
  <si>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</si>
  <si>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</si>
  <si>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</si>
  <si>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</si>
  <si>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</si>
  <si>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</si>
  <si>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</si>
  <si>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</si>
  <si>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</si>
  <si>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</si>
  <si>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</si>
  <si>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</si>
  <si>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</si>
  <si>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</si>
  <si>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</si>
  <si>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</si>
  <si>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</si>
  <si>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</si>
  <si>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</si>
  <si>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</si>
  <si>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</si>
  <si>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</si>
  <si>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</si>
  <si>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</si>
  <si>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</si>
  <si>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</si>
  <si>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</si>
  <si>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</si>
  <si>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</si>
  <si>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</si>
  <si>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</si>
  <si>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</si>
  <si>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</si>
  <si>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</si>
  <si>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</si>
  <si>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</si>
  <si>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</si>
  <si>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</si>
  <si>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</si>
  <si>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</si>
  <si>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</si>
  <si>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</si>
  <si>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</si>
  <si>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</si>
  <si>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</si>
  <si>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</si>
  <si>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</si>
  <si>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</si>
  <si>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</si>
  <si>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</si>
  <si>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</si>
  <si>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</si>
  <si>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</si>
  <si>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</si>
  <si>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</si>
  <si>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</si>
  <si>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</si>
  <si>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</si>
  <si>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</si>
  <si>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</si>
  <si>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</si>
  <si>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</si>
  <si>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</si>
  <si>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</si>
  <si>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</si>
  <si>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</si>
  <si>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</si>
  <si>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</si>
  <si>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</si>
  <si>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</si>
  <si>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</si>
  <si>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</si>
  <si>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</si>
  <si>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</si>
  <si>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</si>
  <si>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</si>
  <si>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</si>
  <si>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</si>
  <si>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</si>
  <si>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</si>
  <si>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</si>
  <si>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</si>
  <si>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</si>
  <si>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</si>
  <si>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</si>
  <si>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</si>
  <si>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</si>
  <si>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</si>
  <si>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</si>
  <si>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</si>
  <si>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</si>
  <si>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</si>
  <si>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</si>
  <si>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</si>
  <si>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</si>
  <si>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</si>
  <si>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</si>
  <si>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</si>
  <si>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</si>
  <si>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</si>
  <si>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</si>
  <si>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</si>
  <si>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</si>
  <si>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</si>
  <si>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</si>
  <si>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</si>
  <si>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</si>
  <si>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</si>
  <si>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</si>
  <si>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</si>
  <si>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</si>
  <si>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</si>
  <si>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</si>
  <si>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</si>
  <si>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</si>
  <si>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</si>
  <si>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</si>
  <si>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</si>
  <si>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</si>
  <si>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</si>
  <si>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</si>
  <si>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</si>
  <si>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</si>
  <si>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</si>
  <si>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</si>
  <si>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</si>
  <si>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</si>
  <si>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</si>
  <si>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</si>
  <si>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</si>
  <si>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</si>
  <si>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</si>
  <si>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</si>
  <si>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</si>
  <si>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</si>
  <si>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</si>
  <si>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</si>
  <si>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</si>
  <si>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</si>
  <si>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</si>
  <si>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</si>
  <si>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</si>
  <si>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</si>
  <si>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</si>
  <si>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</si>
  <si>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</si>
  <si>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</si>
  <si>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</si>
  <si>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</si>
  <si>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</si>
  <si>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</si>
  <si>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</si>
  <si>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</si>
  <si>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</si>
  <si>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</si>
  <si>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</si>
  <si>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</si>
  <si>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</si>
  <si>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</si>
  <si>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</si>
  <si>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</si>
  <si>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</si>
  <si>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</si>
  <si>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</si>
  <si>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</si>
  <si>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</si>
  <si>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</si>
  <si>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</si>
  <si>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</si>
  <si>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</si>
  <si>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</si>
  <si>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</si>
  <si>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</si>
  <si>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</si>
  <si>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</si>
  <si>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</si>
  <si>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</si>
  <si>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</si>
  <si>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</si>
  <si>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</si>
  <si>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</si>
  <si>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</si>
  <si>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</si>
  <si>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</si>
  <si>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</si>
  <si>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</si>
  <si>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</si>
  <si>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</si>
  <si>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</si>
  <si>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</si>
  <si>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</si>
  <si>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</si>
  <si>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</si>
  <si>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</si>
  <si>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</si>
  <si>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</si>
  <si>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</si>
  <si>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</si>
  <si>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</si>
  <si>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</si>
  <si>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</si>
  <si>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</si>
  <si>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</si>
  <si>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</si>
  <si>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</si>
  <si>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</si>
  <si>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</si>
  <si>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</si>
  <si>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</si>
  <si>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</si>
  <si>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</si>
  <si>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</si>
  <si>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</si>
  <si>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</si>
  <si>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</si>
  <si>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</si>
  <si>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</si>
  <si>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</si>
  <si>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</si>
  <si>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</si>
  <si>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</si>
  <si>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</si>
  <si>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</si>
  <si>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</si>
  <si>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</si>
  <si>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</si>
  <si>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</si>
  <si>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</si>
  <si>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</si>
  <si>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</si>
  <si>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</si>
  <si>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</si>
  <si>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</si>
  <si>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</si>
  <si>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</si>
  <si>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</si>
  <si>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</si>
  <si>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</si>
  <si>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</si>
  <si>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</si>
  <si>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</si>
  <si>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</si>
  <si>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</si>
  <si>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</si>
  <si>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</si>
  <si>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</si>
  <si>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</si>
  <si>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</si>
  <si>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</si>
  <si>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</si>
  <si>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</si>
  <si>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</si>
  <si>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</si>
  <si>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</si>
  <si>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</si>
  <si>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</si>
  <si>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</si>
  <si>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</si>
  <si>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</si>
  <si>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</si>
  <si>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</si>
  <si>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</si>
  <si>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</si>
  <si>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</si>
  <si>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</si>
  <si>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</si>
  <si>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</si>
  <si>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</si>
  <si>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</si>
  <si>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</si>
  <si>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</si>
  <si>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</si>
  <si>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</si>
  <si>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</si>
  <si>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</si>
  <si>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</si>
  <si>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</si>
  <si>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</si>
  <si>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</si>
  <si>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</si>
  <si>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</si>
  <si>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</si>
  <si>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</si>
  <si>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</si>
  <si>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</si>
  <si>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</si>
  <si>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</si>
  <si>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</si>
  <si>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</si>
  <si>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</si>
  <si>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</si>
  <si>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</si>
  <si>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</si>
  <si>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</si>
  <si>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</si>
  <si>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</si>
  <si>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</si>
  <si>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</si>
  <si>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</si>
  <si>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</si>
  <si>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</si>
  <si>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</si>
  <si>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</si>
  <si>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</si>
  <si>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</si>
  <si>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</si>
  <si>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</si>
  <si>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</si>
  <si>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</si>
  <si>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</si>
  <si>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</si>
  <si>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</si>
  <si>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</si>
  <si>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</si>
  <si>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</si>
  <si>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</si>
  <si>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</si>
  <si>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</si>
  <si>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</si>
  <si>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</si>
  <si>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</si>
  <si>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</si>
  <si>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</si>
  <si>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</si>
  <si>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</si>
  <si>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</si>
  <si>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</si>
  <si>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</si>
  <si>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</si>
  <si>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</si>
  <si>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</si>
  <si>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</si>
  <si>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</si>
  <si>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</si>
  <si>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</si>
  <si>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</si>
  <si>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</si>
  <si>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</si>
  <si>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</si>
  <si>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</si>
  <si>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</si>
  <si>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</si>
  <si>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</si>
  <si>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</si>
  <si>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</si>
  <si>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</si>
  <si>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</si>
  <si>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</si>
  <si>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</si>
  <si>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</si>
  <si>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</si>
  <si>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</si>
  <si>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</si>
  <si>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</si>
  <si>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</si>
  <si>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</si>
  <si>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</si>
  <si>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</si>
  <si>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</si>
  <si>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</si>
  <si>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</si>
  <si>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</si>
  <si>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</si>
  <si>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</si>
  <si>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</si>
  <si>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</si>
  <si>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</si>
  <si>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</si>
  <si>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</si>
  <si>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</si>
  <si>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</si>
  <si>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</si>
  <si>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</si>
  <si>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</si>
  <si>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</si>
  <si>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</si>
  <si>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</si>
  <si>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</si>
  <si>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</si>
  <si>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</si>
  <si>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</si>
  <si>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</si>
  <si>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</si>
  <si>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</si>
  <si>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</si>
  <si>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</si>
  <si>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</si>
  <si>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</si>
  <si>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</si>
  <si>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</si>
  <si>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</si>
  <si>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</si>
  <si>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</si>
  <si>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</si>
  <si>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</si>
  <si>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</si>
  <si>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</si>
  <si>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</si>
  <si>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</si>
  <si>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</si>
  <si>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</si>
  <si>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</si>
  <si>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</si>
  <si>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</si>
  <si>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</si>
  <si>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</si>
  <si>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</si>
  <si>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</si>
  <si>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</si>
  <si>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</si>
  <si>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</si>
  <si>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</si>
  <si>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</si>
  <si>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</si>
  <si>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</si>
  <si>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</si>
  <si>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</si>
  <si>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</si>
  <si>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</si>
  <si>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</si>
  <si>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</si>
  <si>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</si>
  <si>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</si>
  <si>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</si>
  <si>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</si>
  <si>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</si>
  <si>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</si>
  <si>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</si>
  <si>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</si>
  <si>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</si>
  <si>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</si>
  <si>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</si>
  <si>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</si>
  <si>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</si>
  <si>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</si>
  <si>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</si>
  <si>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</si>
  <si>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</si>
  <si>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</si>
  <si>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</si>
  <si>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</si>
  <si>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</si>
  <si>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</si>
  <si>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</si>
  <si>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</si>
  <si>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</si>
  <si>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</si>
  <si>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</si>
  <si>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</si>
  <si>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</si>
  <si>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</si>
  <si>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</si>
  <si>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</si>
  <si>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</si>
  <si>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</si>
  <si>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</si>
  <si>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</si>
  <si>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</si>
  <si>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</si>
  <si>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</si>
  <si>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</si>
  <si>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</si>
  <si>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</si>
  <si>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</si>
  <si>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</si>
  <si>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</si>
  <si>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</si>
  <si>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</si>
  <si>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</si>
  <si>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</si>
  <si>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</si>
  <si>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</si>
  <si>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</si>
  <si>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</si>
  <si>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</si>
  <si>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</si>
  <si>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</si>
  <si>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</si>
  <si>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</si>
  <si>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</si>
  <si>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</si>
  <si>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</si>
  <si>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</si>
  <si>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</si>
  <si>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</si>
  <si>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</si>
  <si>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</si>
  <si>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</si>
  <si>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</si>
  <si>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</si>
  <si>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</si>
  <si>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</si>
  <si>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</si>
  <si>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</si>
  <si>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</si>
  <si>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</si>
  <si>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</si>
  <si>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</si>
  <si>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</si>
  <si>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</si>
  <si>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</si>
  <si>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</si>
  <si>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</si>
  <si>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</si>
  <si>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</si>
  <si>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</si>
  <si>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</si>
  <si>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</si>
  <si>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</si>
  <si>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</si>
  <si>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</si>
  <si>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</si>
  <si>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</si>
  <si>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</si>
  <si>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</si>
  <si>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</si>
  <si>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</si>
  <si>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</si>
  <si>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</si>
  <si>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</si>
  <si>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</si>
  <si>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</si>
  <si>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</si>
  <si>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</si>
  <si>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</si>
  <si>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</si>
  <si>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</si>
  <si>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</si>
  <si>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</si>
  <si>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</si>
  <si>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</si>
  <si>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</si>
  <si>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</si>
  <si>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</si>
  <si>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</si>
  <si>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</si>
  <si>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</si>
  <si>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</si>
  <si>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</si>
  <si>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</si>
  <si>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</si>
  <si>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</si>
  <si>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</si>
  <si>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</si>
  <si>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</si>
  <si>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</si>
  <si>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</si>
  <si>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</si>
  <si>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</si>
  <si>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</si>
  <si>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</si>
  <si>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</si>
  <si>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</si>
  <si>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</si>
  <si>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</si>
  <si>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</si>
  <si>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</si>
  <si>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</si>
  <si>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</si>
  <si>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</si>
  <si>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</si>
  <si>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</si>
  <si>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</si>
  <si>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</si>
  <si>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</si>
  <si>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</si>
  <si>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</si>
  <si>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</si>
  <si>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</si>
  <si>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</si>
  <si>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</si>
  <si>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</si>
  <si>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</si>
  <si>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</si>
  <si>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</si>
  <si>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</si>
  <si>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</si>
  <si>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</si>
  <si>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</si>
  <si>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</si>
  <si>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</si>
  <si>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</si>
  <si>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</si>
  <si>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</si>
  <si>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</si>
  <si>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</si>
  <si>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</si>
  <si>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</si>
  <si>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</si>
  <si>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</si>
  <si>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</si>
  <si>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</si>
  <si>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</si>
  <si>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</si>
  <si>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</si>
  <si>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</si>
  <si>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</si>
  <si>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</si>
  <si>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</si>
  <si>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</si>
  <si>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</si>
  <si>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</si>
  <si>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</si>
  <si>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</si>
  <si>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</si>
  <si>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</si>
  <si>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</si>
  <si>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</si>
  <si>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</si>
  <si>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</si>
  <si>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</si>
  <si>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</si>
  <si>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</si>
  <si>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</si>
  <si>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</si>
  <si>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</si>
  <si>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</si>
  <si>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</si>
  <si>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</si>
  <si>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</si>
  <si>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</si>
  <si>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</si>
  <si>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</si>
  <si>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</si>
  <si>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</si>
  <si>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</si>
  <si>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</si>
  <si>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</si>
  <si>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</si>
  <si>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</si>
  <si>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</si>
  <si>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</si>
  <si>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</si>
  <si>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</si>
  <si>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</si>
  <si>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</si>
  <si>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</si>
  <si>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</si>
  <si>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</si>
  <si>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</si>
  <si>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</si>
  <si>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</si>
  <si>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</si>
  <si>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</si>
  <si>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</si>
  <si>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</si>
  <si>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</si>
  <si>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</si>
  <si>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</si>
  <si>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</si>
  <si>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</si>
  <si>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</si>
  <si>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</si>
  <si>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</si>
  <si>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</si>
  <si>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</si>
  <si>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</si>
  <si>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</si>
  <si>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</si>
  <si>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</si>
  <si>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</si>
  <si>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</si>
  <si>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</si>
  <si>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</si>
  <si>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</si>
  <si>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</si>
  <si>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</si>
  <si>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</si>
  <si>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</si>
  <si>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</si>
  <si>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</si>
  <si>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</si>
  <si>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</si>
  <si>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</si>
  <si>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</si>
  <si>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</si>
  <si>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</si>
  <si>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</si>
  <si>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</si>
  <si>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</si>
  <si>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</si>
  <si>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</si>
  <si>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</si>
  <si>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</si>
  <si>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</si>
  <si>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</si>
  <si>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</si>
  <si>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</si>
  <si>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</si>
  <si>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</si>
  <si>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</si>
  <si>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</si>
  <si>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</si>
  <si>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</si>
  <si>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</si>
  <si>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</si>
  <si>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</si>
  <si>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</si>
  <si>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</si>
  <si>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</si>
  <si>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</si>
  <si>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</si>
  <si>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</si>
  <si>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</si>
  <si>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</si>
  <si>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</si>
  <si>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</si>
  <si>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</si>
  <si>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</si>
  <si>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</si>
  <si>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</si>
  <si>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</si>
  <si>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</si>
  <si>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</si>
  <si>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</si>
  <si>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</si>
  <si>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</si>
  <si>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</si>
  <si>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</si>
  <si>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</si>
  <si>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</si>
  <si>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</si>
  <si>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</si>
  <si>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</si>
  <si>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</si>
  <si>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</si>
  <si>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</si>
  <si>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</si>
  <si>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</si>
  <si>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</si>
  <si>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</si>
  <si>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</si>
  <si>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</si>
  <si>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</si>
  <si>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</si>
  <si>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</si>
  <si>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</si>
  <si>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</si>
  <si>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</si>
  <si>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</si>
  <si>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</si>
  <si>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</si>
  <si>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</si>
  <si>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</si>
  <si>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</si>
  <si>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</si>
  <si>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</si>
  <si>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</si>
  <si>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</si>
  <si>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</si>
  <si>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</si>
  <si>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</si>
  <si>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</si>
  <si>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</si>
  <si>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</si>
  <si>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</si>
  <si>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</si>
  <si>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</si>
  <si>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</si>
  <si>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</si>
  <si>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</si>
  <si>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</si>
  <si>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</si>
  <si>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</si>
  <si>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</si>
  <si>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</si>
  <si>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</si>
  <si>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</si>
  <si>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</si>
  <si>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</si>
  <si>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</si>
  <si>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</si>
  <si>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</si>
  <si>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</si>
  <si>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</si>
  <si>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</si>
  <si>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</si>
  <si>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</si>
  <si>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</si>
  <si>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</si>
  <si>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</si>
  <si>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</si>
  <si>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</si>
  <si>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</si>
  <si>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</si>
  <si>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</si>
  <si>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</si>
  <si>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</si>
  <si>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</si>
  <si>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</si>
  <si>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</si>
  <si>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</si>
  <si>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</si>
  <si>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</si>
  <si>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</si>
  <si>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</si>
  <si>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</si>
  <si>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</si>
  <si>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</si>
  <si>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</si>
  <si>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</si>
  <si>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</si>
  <si>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</si>
  <si>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</si>
  <si>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</si>
  <si>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</si>
  <si>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</si>
  <si>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</si>
  <si>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</si>
  <si>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</si>
  <si>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</si>
  <si>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</si>
  <si>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</si>
  <si>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</si>
  <si>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</si>
  <si>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</si>
  <si>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</si>
  <si>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</si>
  <si>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</si>
  <si>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</si>
  <si>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</si>
  <si>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</si>
  <si>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</si>
  <si>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</si>
  <si>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</si>
  <si>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</si>
  <si>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</si>
  <si>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</si>
  <si>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</si>
  <si>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</si>
  <si>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</si>
  <si>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</si>
  <si>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</si>
  <si>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</si>
  <si>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</si>
  <si>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</si>
  <si>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</si>
  <si>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</si>
  <si>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</si>
  <si>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</si>
  <si>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</si>
  <si>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</si>
  <si>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</si>
  <si>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</si>
  <si>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</si>
  <si>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</si>
  <si>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</si>
  <si>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</si>
  <si>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</si>
  <si>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</si>
  <si>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</si>
  <si>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</si>
  <si>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</si>
  <si>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</si>
  <si>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</si>
  <si>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</si>
  <si>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</si>
  <si>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</si>
  <si>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</si>
  <si>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</si>
  <si>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</si>
  <si>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</si>
  <si>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</si>
  <si>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</si>
  <si>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</si>
  <si>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</si>
  <si>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</si>
  <si>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</si>
  <si>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</si>
  <si>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</si>
  <si>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</si>
  <si>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</si>
  <si>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</si>
  <si>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</si>
  <si>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</si>
  <si>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</si>
  <si>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</si>
  <si>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</si>
  <si>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</si>
  <si>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</si>
  <si>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</si>
  <si>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</si>
  <si>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</si>
  <si>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</si>
  <si>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</si>
  <si>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</si>
  <si>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</si>
  <si>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</si>
  <si>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</si>
  <si>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</si>
  <si>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</si>
  <si>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</si>
  <si>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</si>
  <si>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</si>
  <si>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</si>
  <si>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</si>
  <si>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</si>
  <si>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</si>
  <si>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</si>
  <si>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</si>
  <si>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</si>
  <si>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</si>
  <si>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</si>
  <si>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</si>
  <si>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</si>
  <si>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</si>
  <si>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</si>
  <si>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</si>
  <si>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</si>
  <si>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</si>
  <si>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</si>
  <si>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</si>
  <si>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</si>
  <si>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</si>
  <si>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</si>
  <si>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</si>
  <si>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</si>
  <si>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</si>
  <si>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</si>
  <si>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</si>
  <si>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</si>
  <si>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</si>
  <si>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</si>
  <si>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</si>
  <si>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</si>
  <si>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</si>
  <si>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</si>
  <si>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</si>
  <si>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</si>
  <si>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</si>
  <si>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MENARD</t>
  </si>
  <si>
    <t>PETERSBURG</t>
  </si>
  <si>
    <t>mbrue@porta202.org</t>
  </si>
  <si>
    <t>MATT BRUE</t>
  </si>
  <si>
    <t>217-632-3803</t>
  </si>
  <si>
    <t>217-632-3221</t>
  </si>
  <si>
    <t>JEFF VOSE</t>
  </si>
  <si>
    <t>217-753-6620</t>
  </si>
  <si>
    <t>217-535-3166</t>
  </si>
  <si>
    <t>Clean Renewable Energy Bonds, Series 2008A</t>
  </si>
  <si>
    <t>Life Safety Bonds, Series 2011</t>
  </si>
  <si>
    <t>Technology Equipment Lease Purchase Agreement</t>
  </si>
  <si>
    <t>Life Safety Bonds, Series 2014</t>
  </si>
  <si>
    <t>General Obligation School Bonds, Series 2013B</t>
  </si>
  <si>
    <t>General Obligation School Bonds, Series 2015A</t>
  </si>
  <si>
    <t>General Obligation School Bonds, Series 2015B</t>
  </si>
  <si>
    <t>General Obligation School Bonds, Series 2017</t>
  </si>
  <si>
    <t>SANGAMON AREA SPECIAL EDUCATION DISTRICT</t>
  </si>
  <si>
    <t>LINCOLN LAND TECHNICAL EDUCATION COOP</t>
  </si>
  <si>
    <t>SPORTS COOP</t>
  </si>
  <si>
    <t>Page 5 Line 12 "Other Current Assets"</t>
  </si>
  <si>
    <t>Page 10, Line 74 "Other Food Service"</t>
  </si>
  <si>
    <t xml:space="preserve">  </t>
  </si>
  <si>
    <t>Page 11, Line 107 "Other Local Revenues"</t>
  </si>
  <si>
    <t>Page 18, Line 165 "Debt Service - Other"</t>
  </si>
  <si>
    <t>065-025638</t>
  </si>
  <si>
    <t xml:space="preserve">  Prepaid Payroll Taxes $26</t>
  </si>
  <si>
    <t xml:space="preserve">  Pool Receipts $58,698</t>
  </si>
  <si>
    <t xml:space="preserve">  Reimbursements $12,796</t>
  </si>
  <si>
    <t xml:space="preserve">  Reimbursements $7,808</t>
  </si>
  <si>
    <t xml:space="preserve">  Reimbursements $2,008</t>
  </si>
  <si>
    <t>Truth Tax Reduction $20,718</t>
  </si>
  <si>
    <t>17651 Bluejay Road, BOX 202</t>
  </si>
  <si>
    <t>jvose@roe51.k12.il.us</t>
  </si>
  <si>
    <t>CORY A. BROWN</t>
  </si>
  <si>
    <t>Clean Renewable Energy Bonds</t>
  </si>
  <si>
    <t>Lease Purchase Agreement</t>
  </si>
  <si>
    <t xml:space="preserve">  Reimbursements $1,278</t>
  </si>
  <si>
    <t>Page 10, Line 78 "Admissions - Other"</t>
  </si>
  <si>
    <t xml:space="preserve">  Musical Receipts $5,465</t>
  </si>
  <si>
    <t>Page 10, Line 81 "Other District/School Activity Revenue"</t>
  </si>
  <si>
    <t>Page 10, Line 106 "Other Local Fees"</t>
  </si>
  <si>
    <t xml:space="preserve">  REV TRAK Fees $698</t>
  </si>
  <si>
    <t xml:space="preserve">  Fiscal Agent Fees $2,000</t>
  </si>
  <si>
    <t xml:space="preserve">  Bond Issuance Cost $57,773</t>
  </si>
  <si>
    <t>Page 24, Line 18, Column E "Other"</t>
  </si>
  <si>
    <t>Page 26, Line 22, Column H "Other Disbursements"</t>
  </si>
  <si>
    <t>Special Education Joint Agreement Assessments $61,915</t>
  </si>
  <si>
    <t xml:space="preserve">  Vocational Education Resale $7,054</t>
  </si>
  <si>
    <t>PORTA CUSD 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</si>
</sst>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0</xdr:row>
          <xdr:rowOff>142875</xdr:rowOff>
        </xdr:from>
        <xdr:to>
          <xdr:col>0</xdr:col>
          <xdr:colOff>1114425</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1323975</xdr:colOff>
          <xdr:row>1</xdr:row>
          <xdr:rowOff>0</xdr:rowOff>
        </xdr:from>
        <xdr:to>
          <xdr:col>0</xdr:col>
          <xdr:colOff>2238375</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2438400</xdr:colOff>
          <xdr:row>1</xdr:row>
          <xdr:rowOff>19050</xdr:rowOff>
        </xdr:from>
        <xdr:to>
          <xdr:col>1</xdr:col>
          <xdr:colOff>457200</xdr:colOff>
          <xdr:row>5</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5</xdr:row>
          <xdr:rowOff>104775</xdr:rowOff>
        </xdr:from>
        <xdr:to>
          <xdr:col>0</xdr:col>
          <xdr:colOff>1104900</xdr:colOff>
          <xdr:row>9</xdr:row>
          <xdr:rowOff>142875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1304925</xdr:colOff>
          <xdr:row>5</xdr:row>
          <xdr:rowOff>114300</xdr:rowOff>
        </xdr:from>
        <xdr:to>
          <xdr:col>0</xdr:col>
          <xdr:colOff>2219325</xdr:colOff>
          <xdr:row>9</xdr:row>
          <xdr:rowOff>152400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7" t="s">
        <v>465</v>
      </c>
      <c r="J1" s="2178"/>
      <c r="K1" s="2178"/>
      <c r="L1" s="2178"/>
      <c r="M1" s="2178"/>
      <c r="N1" s="2178"/>
      <c r="O1" s="2178"/>
      <c r="P1" s="2178"/>
      <c r="Q1" s="2178"/>
      <c r="R1" s="2178"/>
      <c r="S1" s="2178"/>
    </row>
    <row r="2" spans="1:28" ht="12" customHeight="1" x14ac:dyDescent="0.2">
      <c r="A2" s="201" t="s">
        <v>1869</v>
      </c>
      <c r="D2" s="202"/>
      <c r="I2" s="2179" t="s">
        <v>1132</v>
      </c>
      <c r="J2" s="2178"/>
      <c r="K2" s="2178"/>
      <c r="L2" s="2178"/>
      <c r="M2" s="2178"/>
      <c r="N2" s="2178"/>
      <c r="O2" s="2178"/>
      <c r="P2" s="2178"/>
      <c r="Q2" s="2178"/>
      <c r="R2" s="2178"/>
      <c r="S2" s="2178"/>
    </row>
    <row r="3" spans="1:28" ht="12" customHeight="1" x14ac:dyDescent="0.2">
      <c r="A3" s="1816" t="s">
        <v>1952</v>
      </c>
      <c r="B3" s="1817"/>
      <c r="C3" s="1817"/>
      <c r="D3" s="1818"/>
      <c r="I3" s="2179" t="s">
        <v>55</v>
      </c>
      <c r="J3" s="2178"/>
      <c r="K3" s="2178"/>
      <c r="L3" s="2178"/>
      <c r="M3" s="2178"/>
      <c r="N3" s="2178"/>
      <c r="O3" s="2178"/>
      <c r="P3" s="2178"/>
      <c r="Q3" s="2178"/>
      <c r="R3" s="2178"/>
      <c r="S3" s="2178"/>
    </row>
    <row r="4" spans="1:28" ht="12" customHeight="1" x14ac:dyDescent="0.2">
      <c r="A4" s="191"/>
      <c r="I4" s="2179" t="s">
        <v>603</v>
      </c>
      <c r="J4" s="2178"/>
      <c r="K4" s="2178"/>
      <c r="L4" s="2178"/>
      <c r="M4" s="2178"/>
      <c r="N4" s="2178"/>
      <c r="O4" s="2178"/>
      <c r="P4" s="2178"/>
      <c r="Q4" s="2178"/>
      <c r="R4" s="2178"/>
      <c r="S4" s="2178"/>
    </row>
    <row r="5" spans="1:28" ht="14.1" customHeight="1" x14ac:dyDescent="0.2">
      <c r="B5" s="441" t="s">
        <v>2095</v>
      </c>
      <c r="C5" s="178" t="s">
        <v>1060</v>
      </c>
      <c r="D5" s="361"/>
      <c r="E5" s="361"/>
      <c r="H5" s="192"/>
      <c r="I5" s="2186" t="s">
        <v>768</v>
      </c>
      <c r="J5" s="2131"/>
      <c r="K5" s="2131"/>
      <c r="L5" s="2131"/>
      <c r="M5" s="2131"/>
      <c r="N5" s="2131"/>
      <c r="O5" s="2131"/>
      <c r="P5" s="2131"/>
      <c r="Q5" s="2131"/>
      <c r="R5" s="2131"/>
      <c r="S5" s="2131"/>
    </row>
    <row r="6" spans="1:28" ht="14.1" customHeight="1" x14ac:dyDescent="0.2">
      <c r="B6" s="441"/>
      <c r="C6" s="178" t="s">
        <v>1061</v>
      </c>
      <c r="D6" s="361"/>
      <c r="E6" s="361"/>
      <c r="I6" s="2185" t="s">
        <v>1028</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762</v>
      </c>
      <c r="J9" s="2183"/>
      <c r="K9" s="2183"/>
      <c r="L9" s="2183"/>
      <c r="M9" s="2183"/>
      <c r="N9" s="2183"/>
      <c r="O9" s="2183"/>
      <c r="P9" s="2183"/>
      <c r="Q9" s="2183"/>
      <c r="R9" s="2183"/>
      <c r="S9" s="2184"/>
      <c r="T9" s="2127" t="s">
        <v>612</v>
      </c>
      <c r="U9" s="2128"/>
      <c r="V9" s="2128"/>
      <c r="W9" s="2128"/>
      <c r="X9" s="2128"/>
      <c r="Y9" s="2128"/>
      <c r="Z9" s="2128"/>
      <c r="AA9" s="2129"/>
    </row>
    <row r="10" spans="1:28" ht="13.5" customHeight="1" x14ac:dyDescent="0.2">
      <c r="A10" s="2136" t="s">
        <v>763</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1108</v>
      </c>
      <c r="B11" s="2140"/>
      <c r="C11" s="2140"/>
      <c r="D11" s="2140"/>
      <c r="E11" s="2140"/>
      <c r="F11" s="2140"/>
      <c r="G11" s="2140"/>
      <c r="H11" s="2141"/>
      <c r="I11" s="180"/>
      <c r="J11" s="342"/>
      <c r="K11" s="180"/>
      <c r="O11" s="1702" t="s">
        <v>2095</v>
      </c>
      <c r="P11" s="377" t="s">
        <v>223</v>
      </c>
      <c r="Q11" s="183"/>
      <c r="R11" s="181"/>
      <c r="S11" s="180"/>
      <c r="T11" s="2133"/>
      <c r="U11" s="2134"/>
      <c r="V11" s="2134"/>
      <c r="W11" s="2134"/>
      <c r="X11" s="2134"/>
      <c r="Y11" s="2134"/>
      <c r="Z11" s="2134"/>
      <c r="AA11" s="2135"/>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47">
        <v>51065202026</v>
      </c>
      <c r="B13" s="2148"/>
      <c r="C13" s="2148"/>
      <c r="D13" s="2148"/>
      <c r="E13" s="2148"/>
      <c r="F13" s="2148"/>
      <c r="G13" s="2148"/>
      <c r="H13" s="2149"/>
      <c r="I13" s="184"/>
      <c r="J13" s="183"/>
      <c r="K13" s="181"/>
      <c r="L13" s="183"/>
      <c r="M13" s="183"/>
      <c r="N13" s="183"/>
      <c r="O13" s="183"/>
      <c r="P13" s="183"/>
      <c r="Q13" s="183"/>
      <c r="R13" s="183"/>
      <c r="S13" s="183"/>
      <c r="T13" s="2152" t="s">
        <v>2096</v>
      </c>
      <c r="U13" s="2153"/>
      <c r="V13" s="2153"/>
      <c r="W13" s="2153"/>
      <c r="X13" s="2153"/>
      <c r="Y13" s="2154"/>
      <c r="Z13" s="2154"/>
      <c r="AA13" s="2155"/>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5" t="s">
        <v>2105</v>
      </c>
      <c r="B15" s="2150"/>
      <c r="C15" s="2150"/>
      <c r="D15" s="2150"/>
      <c r="E15" s="2150"/>
      <c r="F15" s="2150"/>
      <c r="G15" s="2150"/>
      <c r="H15" s="2151"/>
      <c r="T15" s="2117" t="s">
        <v>2139</v>
      </c>
      <c r="U15" s="2118"/>
      <c r="V15" s="2118"/>
      <c r="W15" s="2118"/>
      <c r="X15" s="2118"/>
      <c r="Y15" s="2156"/>
      <c r="Z15" s="2156"/>
      <c r="AA15" s="2157"/>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2" t="s">
        <v>2154</v>
      </c>
      <c r="B17" s="2175"/>
      <c r="C17" s="2175"/>
      <c r="D17" s="2175"/>
      <c r="E17" s="2175"/>
      <c r="F17" s="2175"/>
      <c r="G17" s="2175"/>
      <c r="H17" s="2176"/>
      <c r="T17" s="2162" t="s">
        <v>2097</v>
      </c>
      <c r="U17" s="2163"/>
      <c r="V17" s="2163"/>
      <c r="W17" s="2163"/>
      <c r="X17" s="2163"/>
      <c r="Y17" s="2163"/>
      <c r="Z17" s="2163"/>
      <c r="AA17" s="2164"/>
    </row>
    <row r="18" spans="1:27" ht="13.5" customHeight="1" x14ac:dyDescent="0.2">
      <c r="A18" s="362" t="s">
        <v>609</v>
      </c>
      <c r="B18" s="344"/>
      <c r="C18" s="340"/>
      <c r="D18" s="344"/>
      <c r="E18" s="344"/>
      <c r="F18" s="344"/>
      <c r="G18" s="344"/>
      <c r="H18" s="275"/>
      <c r="I18" s="2172" t="s">
        <v>764</v>
      </c>
      <c r="J18" s="2173"/>
      <c r="K18" s="2173"/>
      <c r="L18" s="2173"/>
      <c r="M18" s="2173"/>
      <c r="N18" s="2173"/>
      <c r="O18" s="2173"/>
      <c r="P18" s="2173"/>
      <c r="Q18" s="2173"/>
      <c r="R18" s="2173"/>
      <c r="S18" s="2174"/>
      <c r="T18" s="362" t="s">
        <v>806</v>
      </c>
      <c r="U18" s="270"/>
      <c r="V18" s="340"/>
      <c r="W18" s="269"/>
      <c r="X18" s="362" t="s">
        <v>302</v>
      </c>
      <c r="Y18" s="349"/>
      <c r="Z18" s="1914" t="s">
        <v>765</v>
      </c>
      <c r="AA18" s="200"/>
    </row>
    <row r="19" spans="1:27" ht="13.5" customHeight="1" x14ac:dyDescent="0.2">
      <c r="A19" s="2145" t="s">
        <v>2137</v>
      </c>
      <c r="B19" s="2146"/>
      <c r="C19" s="2146"/>
      <c r="D19" s="2146"/>
      <c r="E19" s="2146"/>
      <c r="F19" s="2146"/>
      <c r="G19" s="2146"/>
      <c r="H19" s="2144"/>
      <c r="I19" s="183"/>
      <c r="J19" s="376"/>
      <c r="K19" s="194"/>
      <c r="L19" s="192"/>
      <c r="M19" s="651" t="s">
        <v>354</v>
      </c>
      <c r="P19" s="180"/>
      <c r="Q19" s="180"/>
      <c r="R19" s="180"/>
      <c r="S19" s="184"/>
      <c r="T19" s="2145" t="s">
        <v>2098</v>
      </c>
      <c r="U19" s="2143"/>
      <c r="V19" s="2143"/>
      <c r="W19" s="2144"/>
      <c r="X19" s="2160" t="s">
        <v>2099</v>
      </c>
      <c r="Y19" s="2161"/>
      <c r="Z19" s="2158">
        <v>62565</v>
      </c>
      <c r="AA19" s="2159"/>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42" t="s">
        <v>2106</v>
      </c>
      <c r="B21" s="2143"/>
      <c r="C21" s="2143"/>
      <c r="D21" s="2143"/>
      <c r="E21" s="2143"/>
      <c r="F21" s="2143"/>
      <c r="G21" s="2143"/>
      <c r="H21" s="2144"/>
      <c r="I21" s="2168" t="s">
        <v>766</v>
      </c>
      <c r="J21" s="2131"/>
      <c r="K21" s="2131"/>
      <c r="L21" s="2131"/>
      <c r="M21" s="2131"/>
      <c r="N21" s="2131"/>
      <c r="O21" s="2131"/>
      <c r="P21" s="2131"/>
      <c r="Q21" s="2131"/>
      <c r="R21" s="2131"/>
      <c r="S21" s="2132"/>
      <c r="T21" s="2112" t="s">
        <v>2100</v>
      </c>
      <c r="U21" s="2113"/>
      <c r="V21" s="2113"/>
      <c r="W21" s="2113"/>
      <c r="X21" s="2126" t="s">
        <v>2101</v>
      </c>
      <c r="Y21" s="2124"/>
      <c r="Z21" s="2124"/>
      <c r="AA21" s="2125"/>
    </row>
    <row r="22" spans="1:27" ht="13.5" customHeight="1" x14ac:dyDescent="0.2">
      <c r="A22" s="364" t="s">
        <v>610</v>
      </c>
      <c r="B22" s="278"/>
      <c r="C22" s="278"/>
      <c r="D22" s="278"/>
      <c r="E22" s="278"/>
      <c r="F22" s="278"/>
      <c r="G22" s="278"/>
      <c r="H22" s="279"/>
      <c r="I22" s="2169" t="s">
        <v>1744</v>
      </c>
      <c r="J22" s="2170"/>
      <c r="K22" s="2170"/>
      <c r="L22" s="2170"/>
      <c r="M22" s="2170"/>
      <c r="N22" s="2170"/>
      <c r="O22" s="2170"/>
      <c r="P22" s="2170"/>
      <c r="Q22" s="2170"/>
      <c r="R22" s="2170"/>
      <c r="S22" s="2171"/>
      <c r="T22" s="362" t="s">
        <v>1904</v>
      </c>
      <c r="U22" s="270"/>
      <c r="V22" s="340"/>
      <c r="W22" s="270"/>
      <c r="X22" s="1915" t="s">
        <v>1573</v>
      </c>
      <c r="Z22" s="199"/>
      <c r="AA22" s="200"/>
    </row>
    <row r="23" spans="1:27" ht="13.5" customHeight="1" x14ac:dyDescent="0.2">
      <c r="A23" s="2165" t="s">
        <v>2107</v>
      </c>
      <c r="B23" s="2166"/>
      <c r="C23" s="2166"/>
      <c r="D23" s="2166"/>
      <c r="E23" s="2166"/>
      <c r="F23" s="2166"/>
      <c r="G23" s="2166"/>
      <c r="H23" s="2167"/>
      <c r="T23" s="2112" t="s">
        <v>2130</v>
      </c>
      <c r="U23" s="2113"/>
      <c r="V23" s="2113"/>
      <c r="W23" s="2113"/>
      <c r="X23" s="2123">
        <v>43373</v>
      </c>
      <c r="Y23" s="2124"/>
      <c r="Z23" s="2124"/>
      <c r="AA23" s="2125"/>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2">
        <v>62675</v>
      </c>
      <c r="B25" s="2143"/>
      <c r="C25" s="2143"/>
      <c r="D25" s="2143"/>
      <c r="E25" s="2143"/>
      <c r="F25" s="2143"/>
      <c r="G25" s="2143"/>
      <c r="H25" s="2144"/>
      <c r="I25" s="652"/>
      <c r="J25" s="203"/>
      <c r="K25" s="203"/>
      <c r="L25" s="203"/>
      <c r="M25" s="203"/>
      <c r="N25" s="203"/>
      <c r="O25" s="203"/>
      <c r="P25" s="203"/>
      <c r="Q25" s="203"/>
      <c r="R25" s="203"/>
      <c r="S25" s="204"/>
      <c r="T25" s="2109" t="s">
        <v>2102</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97" t="s">
        <v>1896</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t="s">
        <v>2095</v>
      </c>
      <c r="C29" s="665" t="s">
        <v>960</v>
      </c>
      <c r="D29" s="653"/>
      <c r="E29" s="1082"/>
      <c r="F29" s="1509" t="s">
        <v>1571</v>
      </c>
      <c r="G29" s="653"/>
      <c r="I29" s="273"/>
      <c r="J29" s="389"/>
      <c r="K29" s="181" t="s">
        <v>655</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2095</v>
      </c>
      <c r="C30" s="665" t="s">
        <v>1359</v>
      </c>
      <c r="D30" s="181"/>
      <c r="E30" s="181"/>
      <c r="F30" s="1269"/>
      <c r="G30" s="653"/>
      <c r="H30" s="653"/>
      <c r="I30" s="273"/>
      <c r="J30" s="389"/>
      <c r="K30" s="181" t="s">
        <v>655</v>
      </c>
      <c r="L30" s="1702" t="s">
        <v>2095</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2095</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2095</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6"/>
      <c r="Q35" s="2143"/>
      <c r="R35" s="214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2" t="s">
        <v>2108</v>
      </c>
      <c r="B38" s="2175"/>
      <c r="C38" s="2175"/>
      <c r="D38" s="2175"/>
      <c r="E38" s="2175"/>
      <c r="F38" s="2143"/>
      <c r="G38" s="2143"/>
      <c r="H38" s="2144"/>
      <c r="I38" s="2191"/>
      <c r="J38" s="2118"/>
      <c r="K38" s="2118"/>
      <c r="L38" s="2118"/>
      <c r="M38" s="2118"/>
      <c r="N38" s="2118"/>
      <c r="O38" s="2118"/>
      <c r="P38" s="2115"/>
      <c r="Q38" s="2115"/>
      <c r="R38" s="2115"/>
      <c r="S38" s="2116"/>
      <c r="T38" s="2117" t="s">
        <v>2111</v>
      </c>
      <c r="U38" s="2118"/>
      <c r="V38" s="2118"/>
      <c r="W38" s="2118"/>
      <c r="X38" s="2115"/>
      <c r="Y38" s="2115"/>
      <c r="Z38" s="2115"/>
      <c r="AA38" s="2116"/>
    </row>
    <row r="39" spans="1:27" ht="12" customHeight="1" x14ac:dyDescent="0.2">
      <c r="A39" s="2195" t="s">
        <v>610</v>
      </c>
      <c r="B39" s="2196"/>
      <c r="C39" s="340"/>
      <c r="D39" s="337"/>
      <c r="E39" s="337"/>
      <c r="F39" s="347"/>
      <c r="G39" s="337"/>
      <c r="H39" s="275"/>
      <c r="I39" s="2195" t="s">
        <v>610</v>
      </c>
      <c r="J39" s="2196"/>
      <c r="K39" s="2196"/>
      <c r="L39" s="2196"/>
      <c r="M39" s="2196"/>
      <c r="N39" s="334"/>
      <c r="O39" s="340"/>
      <c r="P39" s="340"/>
      <c r="Q39" s="346"/>
      <c r="R39" s="340"/>
      <c r="S39" s="275"/>
      <c r="T39" s="340" t="s">
        <v>610</v>
      </c>
      <c r="U39" s="270"/>
      <c r="V39" s="340"/>
      <c r="W39" s="269"/>
      <c r="X39" s="346"/>
      <c r="Y39" s="199"/>
      <c r="Z39" s="199"/>
      <c r="AA39" s="200"/>
    </row>
    <row r="40" spans="1:27" ht="13.5" customHeight="1" x14ac:dyDescent="0.2">
      <c r="A40" s="2198" t="s">
        <v>2107</v>
      </c>
      <c r="B40" s="2199"/>
      <c r="C40" s="2200"/>
      <c r="D40" s="2200"/>
      <c r="E40" s="2200"/>
      <c r="F40" s="2201"/>
      <c r="G40" s="2201"/>
      <c r="H40" s="2202"/>
      <c r="I40" s="2119"/>
      <c r="J40" s="2121"/>
      <c r="K40" s="2121"/>
      <c r="L40" s="2121"/>
      <c r="M40" s="2121"/>
      <c r="N40" s="2121"/>
      <c r="O40" s="2121"/>
      <c r="P40" s="2121"/>
      <c r="Q40" s="2121"/>
      <c r="R40" s="2121"/>
      <c r="S40" s="2122"/>
      <c r="T40" s="2119" t="s">
        <v>2138</v>
      </c>
      <c r="U40" s="2120"/>
      <c r="V40" s="2121"/>
      <c r="W40" s="2121"/>
      <c r="X40" s="2121"/>
      <c r="Y40" s="2121"/>
      <c r="Z40" s="2121"/>
      <c r="AA40" s="2122"/>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5" t="s">
        <v>2109</v>
      </c>
      <c r="B42" s="2143"/>
      <c r="C42" s="2144"/>
      <c r="D42" s="2160" t="s">
        <v>2110</v>
      </c>
      <c r="E42" s="2143"/>
      <c r="F42" s="2143"/>
      <c r="G42" s="2143"/>
      <c r="H42" s="2144"/>
      <c r="I42" s="2117"/>
      <c r="J42" s="2115"/>
      <c r="K42" s="2115"/>
      <c r="L42" s="2115"/>
      <c r="M42" s="2115"/>
      <c r="N42" s="2115"/>
      <c r="O42" s="2116"/>
      <c r="P42" s="2114"/>
      <c r="Q42" s="2115"/>
      <c r="R42" s="2115"/>
      <c r="S42" s="2116"/>
      <c r="T42" s="2117" t="s">
        <v>2112</v>
      </c>
      <c r="U42" s="2115"/>
      <c r="V42" s="2115"/>
      <c r="W42" s="2116"/>
      <c r="X42" s="2114" t="s">
        <v>2113</v>
      </c>
      <c r="Y42" s="2115"/>
      <c r="Z42" s="2115"/>
      <c r="AA42" s="211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X43" sqref="X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1910</v>
      </c>
      <c r="C31" s="215" t="s">
        <v>1364</v>
      </c>
      <c r="D31" s="600"/>
      <c r="E31" s="602"/>
    </row>
    <row r="32" spans="1:5" x14ac:dyDescent="0.2">
      <c r="B32" s="600" t="s">
        <v>1271</v>
      </c>
      <c r="C32" s="215" t="s">
        <v>1364</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1363</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485</v>
      </c>
      <c r="D4" s="2214"/>
      <c r="E4" s="2214"/>
      <c r="F4" s="2214"/>
      <c r="G4" s="2214"/>
      <c r="H4" s="2214"/>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08" t="s">
        <v>1966</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352</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2106" t="s">
        <v>2095</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5" t="s">
        <v>2103</v>
      </c>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1579</v>
      </c>
      <c r="B70" s="2211"/>
      <c r="C70" s="2211"/>
      <c r="D70" s="2211"/>
      <c r="E70" s="2212"/>
      <c r="F70" s="2212"/>
      <c r="G70" s="2212"/>
      <c r="H70" s="2212"/>
      <c r="I70" s="221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7" t="s">
        <v>1575</v>
      </c>
      <c r="B83" s="2227"/>
      <c r="C83" s="2227"/>
      <c r="D83" s="222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2104</v>
      </c>
      <c r="D114" s="2232"/>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1588</v>
      </c>
      <c r="D117" s="2234"/>
      <c r="E117" s="2235"/>
      <c r="F117" s="2235"/>
      <c r="G117" s="2235"/>
      <c r="H117" s="223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444</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308</v>
      </c>
      <c r="G7" s="92"/>
      <c r="H7" s="92"/>
      <c r="I7" s="92"/>
      <c r="J7" s="217">
        <v>158408957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2.4799999999999999E-2</v>
      </c>
      <c r="E10" s="99" t="s">
        <v>1163</v>
      </c>
      <c r="F10" s="468">
        <v>5.0000000000000001E-3</v>
      </c>
      <c r="G10" s="99" t="s">
        <v>1163</v>
      </c>
      <c r="H10" s="468">
        <v>2E-3</v>
      </c>
      <c r="I10" s="99" t="s">
        <v>1164</v>
      </c>
      <c r="J10" s="469">
        <f>ROUND(D10+F10+H10,5)</f>
        <v>3.1800000000000002E-2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9071678</v>
      </c>
      <c r="E16" s="99"/>
      <c r="F16" s="81">
        <f>SUM('Acct Summary 7-8'!C17,'Acct Summary 7-8'!D17,'Acct Summary 7-8'!F17)</f>
        <v>10226938</v>
      </c>
      <c r="G16" s="99"/>
      <c r="H16" s="81">
        <f>SUM(D16-F16)</f>
        <v>-1155260</v>
      </c>
      <c r="I16" s="92"/>
      <c r="J16" s="81">
        <f>SUM('Acct Summary 7-8'!C81,'Acct Summary 7-8'!D81,'Acct Summary 7-8'!F81,'Acct Summary 7-8'!I81)</f>
        <v>3929777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21860436.066000003</v>
      </c>
      <c r="I31" s="330"/>
      <c r="J31" s="92"/>
      <c r="K31" s="92"/>
      <c r="L31" s="92"/>
      <c r="M31" s="92"/>
    </row>
    <row r="32" spans="1:13" ht="13.35" customHeight="1" x14ac:dyDescent="0.2">
      <c r="B32" s="2107" t="s">
        <v>2095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12107500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43" sqref="X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635</v>
      </c>
      <c r="B2" s="2255"/>
      <c r="C2" s="2255"/>
      <c r="D2" s="2255"/>
      <c r="E2" s="2255"/>
      <c r="F2" s="2255"/>
      <c r="G2" s="2255"/>
      <c r="H2" s="2255"/>
      <c r="I2" s="2255"/>
      <c r="J2" s="2255"/>
      <c r="K2" s="2255"/>
      <c r="L2" s="2255"/>
      <c r="M2" s="2255"/>
      <c r="N2" s="2255"/>
      <c r="O2" s="2255"/>
      <c r="P2" s="2255"/>
      <c r="Q2" s="2255"/>
      <c r="R2" s="2255"/>
    </row>
    <row r="3" spans="1:18" ht="12.75" x14ac:dyDescent="0.2">
      <c r="A3" s="2256" t="s">
        <v>1708</v>
      </c>
      <c r="B3" s="2256"/>
      <c r="C3" s="2256"/>
      <c r="D3" s="2256"/>
      <c r="E3" s="2256"/>
      <c r="F3" s="2256"/>
      <c r="G3" s="2256"/>
      <c r="H3" s="2256"/>
      <c r="I3" s="2256"/>
      <c r="J3" s="2256"/>
      <c r="K3" s="2256"/>
      <c r="L3" s="2256"/>
      <c r="M3" s="2256"/>
      <c r="N3" s="2256"/>
      <c r="O3" s="2256"/>
      <c r="P3" s="2256"/>
      <c r="Q3" s="2256"/>
      <c r="R3" s="2256"/>
    </row>
    <row r="4" spans="1:18" x14ac:dyDescent="0.2">
      <c r="A4" s="2257" t="s">
        <v>1959</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PORTA CUSD 202</v>
      </c>
      <c r="E7" s="135"/>
      <c r="G7" s="136"/>
      <c r="H7" s="137"/>
      <c r="I7" s="137"/>
      <c r="J7" s="137"/>
      <c r="K7" s="137"/>
      <c r="L7"/>
      <c r="M7"/>
      <c r="N7"/>
      <c r="O7"/>
      <c r="P7"/>
    </row>
    <row r="8" spans="1:18" ht="12.75" x14ac:dyDescent="0.2">
      <c r="A8"/>
      <c r="B8"/>
      <c r="C8" s="133" t="s">
        <v>1315</v>
      </c>
      <c r="D8" s="138">
        <f>COVER!A13</f>
        <v>51065202026</v>
      </c>
      <c r="E8" s="139"/>
      <c r="G8"/>
      <c r="H8"/>
      <c r="I8"/>
      <c r="J8"/>
      <c r="K8"/>
      <c r="L8"/>
      <c r="M8"/>
      <c r="N8"/>
      <c r="O8"/>
      <c r="P8"/>
    </row>
    <row r="9" spans="1:18" ht="12.75" x14ac:dyDescent="0.2">
      <c r="A9"/>
      <c r="B9"/>
      <c r="C9" s="133" t="s">
        <v>808</v>
      </c>
      <c r="D9" s="332" t="str">
        <f>COVER!A15</f>
        <v>MENARD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3929777</v>
      </c>
      <c r="I12" s="1151"/>
      <c r="J12" s="1151"/>
      <c r="K12" s="1152">
        <f>TRUNC((H12/H13*100000),5)/100000</f>
        <v>0.43655831220000002</v>
      </c>
      <c r="L12" s="1153"/>
      <c r="M12" s="101" t="s">
        <v>1338</v>
      </c>
      <c r="N12" s="101"/>
      <c r="O12" s="1154">
        <v>0.35</v>
      </c>
      <c r="P12" s="153"/>
      <c r="Q12" s="153"/>
    </row>
    <row r="13" spans="1:18" s="155" customFormat="1" ht="11.25" x14ac:dyDescent="0.2">
      <c r="A13" s="153"/>
      <c r="B13" s="1148"/>
      <c r="C13" s="2253" t="s">
        <v>1580</v>
      </c>
      <c r="D13" s="2254"/>
      <c r="E13" s="153"/>
      <c r="F13" s="325" t="s">
        <v>909</v>
      </c>
      <c r="G13" s="1149"/>
      <c r="H13" s="1150">
        <f>SUM('Acct Summary 7-8'!C8+'Acct Summary 7-8'!D8+'Acct Summary 7-8'!F8+'Acct Summary 7-8'!I8)+H14</f>
        <v>9001723</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-69955</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2</v>
      </c>
      <c r="P16" s="31"/>
      <c r="R16" s="6"/>
    </row>
    <row r="17" spans="1:18" s="155" customFormat="1" ht="11.25" x14ac:dyDescent="0.2">
      <c r="A17" s="153"/>
      <c r="B17" s="1148"/>
      <c r="C17" s="153" t="s">
        <v>914</v>
      </c>
      <c r="D17" s="153"/>
      <c r="E17" s="153"/>
      <c r="F17" s="153" t="s">
        <v>511</v>
      </c>
      <c r="G17" s="1149"/>
      <c r="H17" s="1150">
        <f>SUM('Acct Summary 7-8'!C17+'Acct Summary 7-8'!D17+'Acct Summary 7-8'!F17)</f>
        <v>10226938</v>
      </c>
      <c r="I17" s="1151"/>
      <c r="J17" s="1157"/>
      <c r="K17" s="1152">
        <f>TRUNC((H17/H18*100000),5)/100000</f>
        <v>1.1361089425999999</v>
      </c>
      <c r="L17" s="1153"/>
      <c r="M17" s="1114" t="s">
        <v>1366</v>
      </c>
      <c r="O17" s="1158" t="str">
        <f>IF(AND(O16="2", J20 &gt; 2),"1",IF(AND(O16 = "1", J20 &gt; 2),"2",IF(AND(O16="1", J20 &gt;1),"1","0")))</f>
        <v>1</v>
      </c>
      <c r="P17" s="153"/>
    </row>
    <row r="18" spans="1:18" s="155" customFormat="1" ht="11.25" x14ac:dyDescent="0.2">
      <c r="A18" s="153"/>
      <c r="B18" s="1148"/>
      <c r="C18" s="2253" t="s">
        <v>1572</v>
      </c>
      <c r="D18" s="2254"/>
      <c r="E18" s="153"/>
      <c r="F18" s="1136" t="s">
        <v>910</v>
      </c>
      <c r="G18" s="1149"/>
      <c r="H18" s="1150">
        <f>SUM('Acct Summary 7-8'!C8+'Acct Summary 7-8'!D8+'Acct Summary 7-8'!F8+'Acct Summary 7-8'!I8)+H19</f>
        <v>9001723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-69955</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2.4727126999999998</v>
      </c>
      <c r="K20" s="1152">
        <f>IF(K17&lt;=1,"0",IF(AND(O16="2", J20 &gt; 2),TRUNC(((K12-0.1)/(K17-1)*100),5)/100,IF(AND(O16 = "1", J20 &gt; 2),TRUNC(((K12-0.1)/(K17-1)*100),5)/100,IF(AND(O16="1", J20 &gt;1),TRUNC(((K12-0.1)/(K17-1)*100),5)/100,""))))</f>
        <v>2.4727126999999998</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50" t="s">
        <v>1707</v>
      </c>
      <c r="D24" s="2250"/>
      <c r="E24" s="153"/>
      <c r="F24" s="153" t="s">
        <v>512</v>
      </c>
      <c r="G24" s="1149"/>
      <c r="H24" s="1150">
        <f>SUM('Assets-Liab 5-6'!C4+'Assets-Liab 5-6'!D4+'Assets-Liab 5-6'!F4+'Assets-Liab 5-6'!I4+'Assets-Liab 5-6'!C5+'Assets-Liab 5-6'!D5+'Assets-Liab 5-6'!F5+'Assets-Liab 5-6'!I5)</f>
        <v>3969649</v>
      </c>
      <c r="I24" s="676"/>
      <c r="J24" s="676"/>
      <c r="K24" s="1161">
        <f>TRUNC(((H24/H25*100000)/100000),2)</f>
        <v>139.72999999999999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28408.161110000001</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4281794.1077100001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12107500</v>
      </c>
      <c r="I32" s="1159"/>
      <c r="J32" s="1159"/>
      <c r="K32" s="1161">
        <f>TRUNC(100-((((H32/H33*100))*100)/100),2)</f>
        <v>44.61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21860436.066000003</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X43" sqref="X43"/>
      <selection pane="bottomLeft" activeCell="G10" sqref="G1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651389</v>
      </c>
      <c r="D4" s="408">
        <v>461088</v>
      </c>
      <c r="E4" s="408">
        <v>51218</v>
      </c>
      <c r="F4" s="408">
        <v>528460</v>
      </c>
      <c r="G4" s="408">
        <v>88776</v>
      </c>
      <c r="H4" s="408">
        <v>20535</v>
      </c>
      <c r="I4" s="408">
        <v>2121856</v>
      </c>
      <c r="J4" s="432">
        <v>206041</v>
      </c>
      <c r="K4" s="408">
        <v>576623</v>
      </c>
      <c r="L4" s="408">
        <v>165681</v>
      </c>
      <c r="M4" s="429"/>
      <c r="N4" s="478"/>
    </row>
    <row r="5" spans="1:14" x14ac:dyDescent="0.2">
      <c r="A5" s="473" t="s">
        <v>1150</v>
      </c>
      <c r="B5" s="39">
        <v>120</v>
      </c>
      <c r="C5" s="679">
        <v>206856</v>
      </c>
      <c r="D5" s="408">
        <v>0</v>
      </c>
      <c r="E5" s="408">
        <v>0</v>
      </c>
      <c r="F5" s="408">
        <v>0</v>
      </c>
      <c r="G5" s="408">
        <v>0</v>
      </c>
      <c r="H5" s="408">
        <v>0</v>
      </c>
      <c r="I5" s="408">
        <v>0</v>
      </c>
      <c r="J5" s="432">
        <v>0</v>
      </c>
      <c r="K5" s="435">
        <v>0</v>
      </c>
      <c r="L5" s="680"/>
      <c r="M5" s="429"/>
      <c r="N5" s="478"/>
    </row>
    <row r="6" spans="1:14" ht="13.5" customHeight="1" x14ac:dyDescent="0.2">
      <c r="A6" s="472" t="s">
        <v>481</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482</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305</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306</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1149</v>
      </c>
      <c r="B10" s="39">
        <v>170</v>
      </c>
      <c r="C10" s="679">
        <v>0</v>
      </c>
      <c r="D10" s="408">
        <v>0</v>
      </c>
      <c r="E10" s="432">
        <v>0</v>
      </c>
      <c r="F10" s="408">
        <v>0</v>
      </c>
      <c r="G10" s="431">
        <v>0</v>
      </c>
      <c r="H10" s="414">
        <v>0</v>
      </c>
      <c r="I10" s="432" t="s">
        <v>1364</v>
      </c>
      <c r="J10" s="432" t="s">
        <v>1364</v>
      </c>
      <c r="K10" s="414">
        <v>0</v>
      </c>
      <c r="L10" s="414"/>
      <c r="M10" s="478"/>
      <c r="N10" s="478"/>
    </row>
    <row r="11" spans="1:14" ht="13.5" customHeight="1" x14ac:dyDescent="0.2">
      <c r="A11" s="472" t="s">
        <v>307</v>
      </c>
      <c r="B11" s="39">
        <v>180</v>
      </c>
      <c r="C11" s="1047">
        <v>0</v>
      </c>
      <c r="D11" s="432">
        <v>0</v>
      </c>
      <c r="E11" s="432">
        <v>0</v>
      </c>
      <c r="F11" s="432">
        <v>0</v>
      </c>
      <c r="G11" s="432">
        <v>0</v>
      </c>
      <c r="H11" s="432" t="s">
        <v>1364</v>
      </c>
      <c r="I11" s="431" t="s">
        <v>1364</v>
      </c>
      <c r="J11" s="431" t="s">
        <v>1364</v>
      </c>
      <c r="K11" s="432" t="s">
        <v>1364</v>
      </c>
      <c r="L11" s="432"/>
      <c r="M11" s="478"/>
      <c r="N11" s="478"/>
    </row>
    <row r="12" spans="1:14" ht="13.5" customHeight="1" x14ac:dyDescent="0.2">
      <c r="A12" s="472" t="s">
        <v>483</v>
      </c>
      <c r="B12" s="39">
        <v>190</v>
      </c>
      <c r="C12" s="679">
        <v>0</v>
      </c>
      <c r="D12" s="408">
        <v>0</v>
      </c>
      <c r="E12" s="408">
        <v>0</v>
      </c>
      <c r="F12" s="408">
        <v>0</v>
      </c>
      <c r="G12" s="408">
        <v>26</v>
      </c>
      <c r="H12" s="408">
        <v>0</v>
      </c>
      <c r="I12" s="408">
        <v>0</v>
      </c>
      <c r="J12" s="432">
        <v>0</v>
      </c>
      <c r="K12" s="408">
        <v>0</v>
      </c>
      <c r="L12" s="408"/>
      <c r="M12" s="478"/>
      <c r="N12" s="478"/>
    </row>
    <row r="13" spans="1:14" ht="13.5" customHeight="1" thickBot="1" x14ac:dyDescent="0.25">
      <c r="A13" s="460" t="s">
        <v>729</v>
      </c>
      <c r="B13" s="453"/>
      <c r="C13" s="681">
        <f>SUM(C4:C12)</f>
        <v>858245</v>
      </c>
      <c r="D13" s="681">
        <f t="shared" ref="D13:L13" si="0">SUM(D4:D12)</f>
        <v>461088</v>
      </c>
      <c r="E13" s="681">
        <f t="shared" si="0"/>
        <v>51218</v>
      </c>
      <c r="F13" s="681">
        <f t="shared" si="0"/>
        <v>528460</v>
      </c>
      <c r="G13" s="681">
        <f t="shared" si="0"/>
        <v>88802</v>
      </c>
      <c r="H13" s="681">
        <f t="shared" si="0"/>
        <v>20535</v>
      </c>
      <c r="I13" s="681">
        <f t="shared" si="0"/>
        <v>2121856</v>
      </c>
      <c r="J13" s="681">
        <f t="shared" si="0"/>
        <v>206041</v>
      </c>
      <c r="K13" s="681">
        <f t="shared" si="0"/>
        <v>576623</v>
      </c>
      <c r="L13" s="681">
        <f t="shared" si="0"/>
        <v>165681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181536</v>
      </c>
      <c r="N16" s="711"/>
    </row>
    <row r="17" spans="1:14" s="696" customFormat="1" ht="12.75" customHeight="1" x14ac:dyDescent="0.2">
      <c r="A17" s="710" t="s">
        <v>1692</v>
      </c>
      <c r="B17" s="538">
        <v>230</v>
      </c>
      <c r="C17" s="503"/>
      <c r="D17" s="503"/>
      <c r="E17" s="503"/>
      <c r="F17" s="503"/>
      <c r="G17" s="503"/>
      <c r="H17" s="503"/>
      <c r="I17" s="503"/>
      <c r="J17" s="503"/>
      <c r="K17" s="503"/>
      <c r="L17" s="503"/>
      <c r="M17" s="432">
        <v>20503399</v>
      </c>
      <c r="N17" s="711"/>
    </row>
    <row r="18" spans="1:14" s="696" customFormat="1" ht="12.75" customHeight="1" x14ac:dyDescent="0.2">
      <c r="A18" s="710" t="s">
        <v>1693</v>
      </c>
      <c r="B18" s="538">
        <v>240</v>
      </c>
      <c r="C18" s="503"/>
      <c r="D18" s="503"/>
      <c r="E18" s="503"/>
      <c r="F18" s="503"/>
      <c r="G18" s="503"/>
      <c r="H18" s="503"/>
      <c r="I18" s="503"/>
      <c r="J18" s="503"/>
      <c r="K18" s="503"/>
      <c r="L18" s="503"/>
      <c r="M18" s="432">
        <v>7924542</v>
      </c>
      <c r="N18" s="711"/>
    </row>
    <row r="19" spans="1:14" s="696" customFormat="1" ht="12.75" customHeight="1" x14ac:dyDescent="0.2">
      <c r="A19" s="710" t="s">
        <v>1694</v>
      </c>
      <c r="B19" s="538">
        <v>250</v>
      </c>
      <c r="C19" s="503"/>
      <c r="D19" s="503"/>
      <c r="E19" s="503"/>
      <c r="F19" s="503"/>
      <c r="G19" s="503"/>
      <c r="H19" s="503"/>
      <c r="I19" s="503"/>
      <c r="J19" s="503"/>
      <c r="K19" s="503"/>
      <c r="L19" s="503"/>
      <c r="M19" s="432">
        <v>2177975</v>
      </c>
      <c r="N19" s="711"/>
    </row>
    <row r="20" spans="1:14" s="696" customFormat="1" ht="12.75" customHeight="1" x14ac:dyDescent="0.2">
      <c r="A20" s="710" t="s">
        <v>1695</v>
      </c>
      <c r="B20" s="538">
        <v>260</v>
      </c>
      <c r="C20" s="503"/>
      <c r="D20" s="503"/>
      <c r="E20" s="503"/>
      <c r="F20" s="503"/>
      <c r="G20" s="503"/>
      <c r="H20" s="503"/>
      <c r="I20" s="503"/>
      <c r="J20" s="503"/>
      <c r="K20" s="503"/>
      <c r="L20" s="503"/>
      <c r="M20" s="432">
        <v>175439</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51218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12056282</v>
      </c>
    </row>
    <row r="23" spans="1:14" ht="13.5" customHeight="1" thickBot="1" x14ac:dyDescent="0.25">
      <c r="A23" s="460" t="s">
        <v>728</v>
      </c>
      <c r="B23" s="716"/>
      <c r="C23" s="429"/>
      <c r="D23" s="429"/>
      <c r="E23" s="429"/>
      <c r="F23" s="429"/>
      <c r="G23" s="429"/>
      <c r="H23" s="429"/>
      <c r="I23" s="429"/>
      <c r="J23" s="429"/>
      <c r="K23" s="429"/>
      <c r="L23" s="429"/>
      <c r="M23" s="685">
        <f>SUM(M15:M22)</f>
        <v>30962891</v>
      </c>
      <c r="N23" s="685">
        <f>SUM(N21:N22)</f>
        <v>12107500</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v>0</v>
      </c>
      <c r="D25" s="431">
        <v>0</v>
      </c>
      <c r="E25" s="431">
        <v>0</v>
      </c>
      <c r="F25" s="431">
        <v>0</v>
      </c>
      <c r="G25" s="431">
        <v>0</v>
      </c>
      <c r="H25" s="506">
        <v>0</v>
      </c>
      <c r="I25" s="429"/>
      <c r="J25" s="431">
        <v>0</v>
      </c>
      <c r="K25" s="431">
        <v>0</v>
      </c>
      <c r="L25" s="429"/>
      <c r="M25" s="429"/>
      <c r="N25" s="429"/>
    </row>
    <row r="26" spans="1:14" x14ac:dyDescent="0.2">
      <c r="A26" s="472" t="s">
        <v>731</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732</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733</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734</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735</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736</v>
      </c>
      <c r="B31" s="39">
        <v>480</v>
      </c>
      <c r="C31" s="408">
        <v>29257</v>
      </c>
      <c r="D31" s="432">
        <v>508</v>
      </c>
      <c r="E31" s="432">
        <v>0</v>
      </c>
      <c r="F31" s="408">
        <v>10107</v>
      </c>
      <c r="G31" s="432">
        <v>0</v>
      </c>
      <c r="H31" s="432">
        <v>0</v>
      </c>
      <c r="I31" s="432">
        <v>0</v>
      </c>
      <c r="J31" s="432">
        <v>0</v>
      </c>
      <c r="K31" s="432">
        <v>0</v>
      </c>
      <c r="L31" s="429"/>
      <c r="M31" s="429"/>
      <c r="N31" s="429"/>
    </row>
    <row r="32" spans="1:14" ht="13.5" customHeight="1" x14ac:dyDescent="0.2">
      <c r="A32" s="474" t="s">
        <v>737</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341</v>
      </c>
      <c r="B33" s="41">
        <v>493</v>
      </c>
      <c r="C33" s="432">
        <v>0</v>
      </c>
      <c r="D33" s="432">
        <v>0</v>
      </c>
      <c r="E33" s="432">
        <v>0</v>
      </c>
      <c r="F33" s="432">
        <v>0</v>
      </c>
      <c r="G33" s="432">
        <v>0</v>
      </c>
      <c r="H33" s="432">
        <v>0</v>
      </c>
      <c r="I33" s="432">
        <v>0</v>
      </c>
      <c r="J33" s="432">
        <v>0</v>
      </c>
      <c r="K33" s="432">
        <v>0</v>
      </c>
      <c r="L33" s="432">
        <v>165681</v>
      </c>
      <c r="M33" s="429"/>
      <c r="N33" s="478"/>
    </row>
    <row r="34" spans="1:14" ht="13.5" customHeight="1" thickBot="1" x14ac:dyDescent="0.25">
      <c r="A34" s="1066" t="s">
        <v>739</v>
      </c>
      <c r="B34" s="717"/>
      <c r="C34" s="1089">
        <f>SUM(C25:C33)</f>
        <v>29257</v>
      </c>
      <c r="D34" s="1089">
        <f t="shared" ref="D34:K34" si="1">SUM(D25:D33)</f>
        <v>508</v>
      </c>
      <c r="E34" s="1089">
        <f t="shared" si="1"/>
        <v>0</v>
      </c>
      <c r="F34" s="1089">
        <f t="shared" si="1"/>
        <v>10107</v>
      </c>
      <c r="G34" s="1089">
        <f t="shared" si="1"/>
        <v>0</v>
      </c>
      <c r="H34" s="1089">
        <f t="shared" si="1"/>
        <v>0</v>
      </c>
      <c r="I34" s="1089">
        <f t="shared" si="1"/>
        <v>0</v>
      </c>
      <c r="J34" s="1089">
        <f t="shared" si="1"/>
        <v>0</v>
      </c>
      <c r="K34" s="1089">
        <f t="shared" si="1"/>
        <v>0</v>
      </c>
      <c r="L34" s="1049">
        <f>SUM(L33)</f>
        <v>165681</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12107500</v>
      </c>
    </row>
    <row r="37" spans="1:14" ht="13.5" thickBot="1" x14ac:dyDescent="0.25">
      <c r="A37" s="460" t="s">
        <v>738</v>
      </c>
      <c r="B37" s="716"/>
      <c r="C37" s="503"/>
      <c r="D37" s="503"/>
      <c r="E37" s="503"/>
      <c r="F37" s="503"/>
      <c r="G37" s="503"/>
      <c r="H37" s="503"/>
      <c r="I37" s="503"/>
      <c r="J37" s="503"/>
      <c r="K37" s="503"/>
      <c r="L37" s="510"/>
      <c r="M37" s="429"/>
      <c r="N37" s="685">
        <f>SUM(N36:N36)</f>
        <v>12107500</v>
      </c>
    </row>
    <row r="38" spans="1:14" customFormat="1" ht="13.5" customHeight="1" thickTop="1" x14ac:dyDescent="0.2">
      <c r="A38" s="620" t="s">
        <v>484</v>
      </c>
      <c r="B38" s="538">
        <v>714</v>
      </c>
      <c r="C38" s="719"/>
      <c r="D38" s="719"/>
      <c r="E38" s="719"/>
      <c r="F38" s="719"/>
      <c r="G38" s="719">
        <v>58247</v>
      </c>
      <c r="H38" s="719">
        <v>9542</v>
      </c>
      <c r="I38" s="719"/>
      <c r="J38" s="718"/>
      <c r="K38" s="719"/>
      <c r="L38" s="1090"/>
      <c r="M38" s="686"/>
      <c r="N38" s="686"/>
    </row>
    <row r="39" spans="1:14" customFormat="1" ht="13.5" customHeight="1" x14ac:dyDescent="0.2">
      <c r="A39" s="620" t="s">
        <v>397</v>
      </c>
      <c r="B39" s="538">
        <v>730</v>
      </c>
      <c r="C39" s="719">
        <v>828988</v>
      </c>
      <c r="D39" s="719">
        <v>460580</v>
      </c>
      <c r="E39" s="719">
        <v>51218</v>
      </c>
      <c r="F39" s="719">
        <v>518353</v>
      </c>
      <c r="G39" s="719">
        <v>30555</v>
      </c>
      <c r="H39" s="719">
        <v>10993</v>
      </c>
      <c r="I39" s="719">
        <v>2121856</v>
      </c>
      <c r="J39" s="718">
        <v>206041</v>
      </c>
      <c r="K39" s="719">
        <v>576623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30962891</v>
      </c>
      <c r="N40" s="686"/>
    </row>
    <row r="41" spans="1:14" ht="13.5" customHeight="1" thickBot="1" x14ac:dyDescent="0.25">
      <c r="A41" s="460" t="s">
        <v>740</v>
      </c>
      <c r="B41" s="451"/>
      <c r="C41" s="481">
        <f>(SUM(C34,C37,C38,C39))</f>
        <v>858245</v>
      </c>
      <c r="D41" s="481">
        <f t="shared" ref="D41:L41" si="2">SUM(D34,D37,D38:D39)</f>
        <v>461088</v>
      </c>
      <c r="E41" s="481">
        <f t="shared" si="2"/>
        <v>51218</v>
      </c>
      <c r="F41" s="481">
        <f t="shared" si="2"/>
        <v>528460</v>
      </c>
      <c r="G41" s="481">
        <f t="shared" si="2"/>
        <v>88802</v>
      </c>
      <c r="H41" s="481">
        <f t="shared" si="2"/>
        <v>20535</v>
      </c>
      <c r="I41" s="481">
        <f t="shared" si="2"/>
        <v>2121856</v>
      </c>
      <c r="J41" s="481">
        <f t="shared" si="2"/>
        <v>206041</v>
      </c>
      <c r="K41" s="481">
        <f t="shared" si="2"/>
        <v>576623</v>
      </c>
      <c r="L41" s="481">
        <f t="shared" si="2"/>
        <v>165681</v>
      </c>
      <c r="M41" s="481">
        <f>SUM(M40)</f>
        <v>30962891</v>
      </c>
      <c r="N41" s="481">
        <f>SUM(N37)</f>
        <v>12107500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X43" sqref="X43"/>
      <selection pane="bottomLeft" activeCell="C24" sqref="C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1883</v>
      </c>
      <c r="B4" s="291">
        <v>1000</v>
      </c>
      <c r="C4" s="687">
        <f>'Revenues 9-14'!C109</f>
        <v>4682340</v>
      </c>
      <c r="D4" s="687">
        <f>'Revenues 9-14'!D109</f>
        <v>790138</v>
      </c>
      <c r="E4" s="687">
        <f>'Revenues 9-14'!E109</f>
        <v>1893733</v>
      </c>
      <c r="F4" s="687">
        <f>'Revenues 9-14'!F109</f>
        <v>316112</v>
      </c>
      <c r="G4" s="687">
        <f>'Revenues 9-14'!G109</f>
        <v>394072</v>
      </c>
      <c r="H4" s="687">
        <f>'Revenues 9-14'!H109</f>
        <v>5213</v>
      </c>
      <c r="I4" s="687">
        <f>'Revenues 9-14'!I109</f>
        <v>100470</v>
      </c>
      <c r="J4" s="687">
        <f>'Revenues 9-14'!J109</f>
        <v>312467</v>
      </c>
      <c r="K4" s="687">
        <f>'Revenues 9-14'!K109</f>
        <v>78755</v>
      </c>
      <c r="L4" s="38"/>
    </row>
    <row r="5" spans="1:13" ht="22.5" x14ac:dyDescent="0.2">
      <c r="A5" s="725" t="s">
        <v>1884</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2134157</v>
      </c>
      <c r="D6" s="688">
        <f>'Revenues 9-14'!D173</f>
        <v>0</v>
      </c>
      <c r="E6" s="688">
        <f>'Revenues 9-14'!E173</f>
        <v>0</v>
      </c>
      <c r="F6" s="688">
        <f>'Revenues 9-14'!F173</f>
        <v>288182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760279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7576776</v>
      </c>
      <c r="D8" s="481">
        <f t="shared" ref="D8:K8" si="0">SUM(D4:D7)</f>
        <v>790138</v>
      </c>
      <c r="E8" s="481">
        <f t="shared" si="0"/>
        <v>1893733</v>
      </c>
      <c r="F8" s="481">
        <f t="shared" si="0"/>
        <v>604294</v>
      </c>
      <c r="G8" s="481">
        <f t="shared" si="0"/>
        <v>394072</v>
      </c>
      <c r="H8" s="481">
        <f t="shared" si="0"/>
        <v>5213</v>
      </c>
      <c r="I8" s="481">
        <f t="shared" si="0"/>
        <v>100470</v>
      </c>
      <c r="J8" s="481">
        <f t="shared" si="0"/>
        <v>312467</v>
      </c>
      <c r="K8" s="481">
        <f t="shared" si="0"/>
        <v>78755</v>
      </c>
      <c r="L8" s="38"/>
    </row>
    <row r="9" spans="1:13" ht="15" thickTop="1" x14ac:dyDescent="0.2">
      <c r="A9" s="1009" t="s">
        <v>342</v>
      </c>
      <c r="B9" s="452">
        <v>3998</v>
      </c>
      <c r="C9" s="414">
        <v>3278186</v>
      </c>
      <c r="D9" s="485"/>
      <c r="E9" s="414"/>
      <c r="F9" s="414"/>
      <c r="G9" s="692"/>
      <c r="H9" s="414"/>
      <c r="I9" s="490" t="s">
        <v>1364</v>
      </c>
      <c r="J9" s="431"/>
      <c r="K9" s="414"/>
      <c r="L9" s="38"/>
    </row>
    <row r="10" spans="1:13" s="47" customFormat="1" ht="13.5" thickBot="1" x14ac:dyDescent="0.25">
      <c r="A10" s="460" t="s">
        <v>1368</v>
      </c>
      <c r="B10" s="453"/>
      <c r="C10" s="481">
        <f>SUM(C8:C9)</f>
        <v>10854962</v>
      </c>
      <c r="D10" s="481">
        <f t="shared" ref="D10:K10" si="1">SUM(D8:D9)</f>
        <v>790138</v>
      </c>
      <c r="E10" s="481">
        <f t="shared" si="1"/>
        <v>1893733</v>
      </c>
      <c r="F10" s="481">
        <f t="shared" si="1"/>
        <v>604294</v>
      </c>
      <c r="G10" s="481">
        <f t="shared" si="1"/>
        <v>394072</v>
      </c>
      <c r="H10" s="481">
        <f t="shared" si="1"/>
        <v>5213</v>
      </c>
      <c r="I10" s="481">
        <f t="shared" si="1"/>
        <v>100470</v>
      </c>
      <c r="J10" s="481">
        <f t="shared" si="1"/>
        <v>312467</v>
      </c>
      <c r="K10" s="481">
        <f t="shared" si="1"/>
        <v>78755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4956555</v>
      </c>
      <c r="D12" s="494" t="s">
        <v>1364</v>
      </c>
      <c r="E12" s="429" t="s">
        <v>1364</v>
      </c>
      <c r="F12" s="429" t="s">
        <v>1364</v>
      </c>
      <c r="G12" s="687">
        <f>'Expenditures 15-22'!K223</f>
        <v>119074</v>
      </c>
      <c r="H12" s="427"/>
      <c r="I12" s="429" t="s">
        <v>1364</v>
      </c>
      <c r="J12" s="429" t="s">
        <v>1364</v>
      </c>
      <c r="K12" s="427" t="s">
        <v>1364</v>
      </c>
      <c r="L12" s="38"/>
    </row>
    <row r="13" spans="1:13" x14ac:dyDescent="0.2">
      <c r="A13" s="726" t="s">
        <v>524</v>
      </c>
      <c r="B13" s="292">
        <v>2000</v>
      </c>
      <c r="C13" s="688">
        <f>'Expenditures 15-22'!K74</f>
        <v>2270200</v>
      </c>
      <c r="D13" s="688">
        <f>'Expenditures 15-22'!K129</f>
        <v>759737</v>
      </c>
      <c r="E13" s="478" t="s">
        <v>1364</v>
      </c>
      <c r="F13" s="688">
        <f>'Expenditures 15-22'!K178</f>
        <v>801636</v>
      </c>
      <c r="G13" s="688">
        <f>'Expenditures 15-22'!K273</f>
        <v>248102</v>
      </c>
      <c r="H13" s="688">
        <f>'Expenditures 15-22'!K296</f>
        <v>0</v>
      </c>
      <c r="I13" s="429" t="s">
        <v>1364</v>
      </c>
      <c r="J13" s="741">
        <f>'Expenditures 15-22'!K323</f>
        <v>236737</v>
      </c>
      <c r="K13" s="693">
        <f>'Expenditures 15-22'!K341</f>
        <v>588341</v>
      </c>
      <c r="L13" s="38"/>
    </row>
    <row r="14" spans="1:13" x14ac:dyDescent="0.2">
      <c r="A14" s="726" t="s">
        <v>516</v>
      </c>
      <c r="B14" s="292">
        <v>3000</v>
      </c>
      <c r="C14" s="688">
        <f>'Expenditures 15-22'!K75</f>
        <v>27334</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1408670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2806</v>
      </c>
      <c r="D16" s="688">
        <f>'Expenditures 15-22'!K148</f>
        <v>0</v>
      </c>
      <c r="E16" s="688">
        <f>'Expenditures 15-22'!K166</f>
        <v>2052911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8665565</v>
      </c>
      <c r="D17" s="481">
        <f t="shared" si="2"/>
        <v>759737</v>
      </c>
      <c r="E17" s="481">
        <f t="shared" si="2"/>
        <v>2052911</v>
      </c>
      <c r="F17" s="481">
        <f t="shared" si="2"/>
        <v>801636</v>
      </c>
      <c r="G17" s="481">
        <f t="shared" si="2"/>
        <v>367176</v>
      </c>
      <c r="H17" s="481">
        <f t="shared" si="2"/>
        <v>0</v>
      </c>
      <c r="I17" s="429"/>
      <c r="J17" s="481">
        <f>SUM(J12:J16)</f>
        <v>236737</v>
      </c>
      <c r="K17" s="481">
        <f>SUM(K12:K16)</f>
        <v>588341</v>
      </c>
      <c r="L17" s="38"/>
    </row>
    <row r="18" spans="1:12" ht="15" customHeight="1" thickTop="1" x14ac:dyDescent="0.2">
      <c r="A18" s="1010" t="s">
        <v>1297</v>
      </c>
      <c r="B18" s="257">
        <v>4180</v>
      </c>
      <c r="C18" s="687">
        <f t="shared" ref="C18:H18" si="3">C9</f>
        <v>3278186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11943751</v>
      </c>
      <c r="D19" s="481">
        <f t="shared" si="4"/>
        <v>759737</v>
      </c>
      <c r="E19" s="481">
        <f t="shared" si="4"/>
        <v>2052911</v>
      </c>
      <c r="F19" s="481">
        <f t="shared" si="4"/>
        <v>801636</v>
      </c>
      <c r="G19" s="481">
        <f t="shared" si="4"/>
        <v>367176</v>
      </c>
      <c r="H19" s="481">
        <f t="shared" si="4"/>
        <v>0</v>
      </c>
      <c r="I19" s="429"/>
      <c r="J19" s="481">
        <f>SUM(J17:J18)</f>
        <v>236737</v>
      </c>
      <c r="K19" s="481">
        <f>SUM(K17:K18)</f>
        <v>588341</v>
      </c>
      <c r="L19" s="38"/>
    </row>
    <row r="20" spans="1:12" ht="27" thickTop="1" thickBot="1" x14ac:dyDescent="0.25">
      <c r="A20" s="454" t="s">
        <v>1298</v>
      </c>
      <c r="B20" s="455"/>
      <c r="C20" s="1008">
        <f>C8-C17</f>
        <v>-1088789</v>
      </c>
      <c r="D20" s="1008">
        <f t="shared" ref="D20:K20" si="5">D8-D17</f>
        <v>30401</v>
      </c>
      <c r="E20" s="1008">
        <f t="shared" si="5"/>
        <v>-159178</v>
      </c>
      <c r="F20" s="1008">
        <f t="shared" si="5"/>
        <v>-197342</v>
      </c>
      <c r="G20" s="1008">
        <f t="shared" si="5"/>
        <v>26896</v>
      </c>
      <c r="H20" s="1008">
        <f t="shared" si="5"/>
        <v>5213</v>
      </c>
      <c r="I20" s="1008">
        <f t="shared" si="5"/>
        <v>100470</v>
      </c>
      <c r="J20" s="1008">
        <f t="shared" si="5"/>
        <v>75730</v>
      </c>
      <c r="K20" s="1008">
        <f t="shared" si="5"/>
        <v>-509586</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998000</v>
      </c>
      <c r="D25" s="432">
        <v>0</v>
      </c>
      <c r="E25" s="432">
        <v>0</v>
      </c>
      <c r="F25" s="432">
        <v>0</v>
      </c>
      <c r="G25" s="432">
        <v>0</v>
      </c>
      <c r="H25" s="432">
        <v>0</v>
      </c>
      <c r="I25" s="503"/>
      <c r="J25" s="432">
        <v>0</v>
      </c>
      <c r="K25" s="432">
        <v>20000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330</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v>0</v>
      </c>
      <c r="D33" s="432">
        <v>0</v>
      </c>
      <c r="E33" s="432">
        <v>0</v>
      </c>
      <c r="F33" s="432">
        <v>0</v>
      </c>
      <c r="G33" s="503"/>
      <c r="H33" s="432">
        <v>0</v>
      </c>
      <c r="I33" s="432">
        <v>0</v>
      </c>
      <c r="J33" s="432">
        <v>0</v>
      </c>
      <c r="K33" s="432">
        <v>750000</v>
      </c>
      <c r="L33" s="500"/>
    </row>
    <row r="34" spans="1:12" s="696" customFormat="1" x14ac:dyDescent="0.2">
      <c r="A34" s="1012" t="s">
        <v>1159</v>
      </c>
      <c r="B34" s="699">
        <v>7220</v>
      </c>
      <c r="C34" s="432">
        <v>0</v>
      </c>
      <c r="D34" s="432">
        <v>0</v>
      </c>
      <c r="E34" s="432">
        <v>57773</v>
      </c>
      <c r="F34" s="432">
        <v>0</v>
      </c>
      <c r="G34" s="503"/>
      <c r="H34" s="431">
        <v>0</v>
      </c>
      <c r="I34" s="431">
        <v>0</v>
      </c>
      <c r="J34" s="431">
        <v>0</v>
      </c>
      <c r="K34" s="431">
        <v>0</v>
      </c>
      <c r="L34" s="500"/>
    </row>
    <row r="35" spans="1:12" s="696" customFormat="1" x14ac:dyDescent="0.2">
      <c r="A35" s="1012" t="s">
        <v>1148</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91000</v>
      </c>
      <c r="G36" s="432">
        <v>0</v>
      </c>
      <c r="H36" s="432">
        <v>0</v>
      </c>
      <c r="I36" s="477"/>
      <c r="J36" s="432">
        <v>0</v>
      </c>
      <c r="K36" s="432">
        <v>0</v>
      </c>
      <c r="L36" s="500"/>
    </row>
    <row r="37" spans="1:12" s="696" customFormat="1" x14ac:dyDescent="0.2">
      <c r="A37" s="1012" t="s">
        <v>508</v>
      </c>
      <c r="B37" s="699">
        <v>7400</v>
      </c>
      <c r="C37" s="477"/>
      <c r="D37" s="477"/>
      <c r="E37" s="741">
        <f>SUM(C54:D57,H54:H57)</f>
        <v>69955</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431</v>
      </c>
      <c r="B43" s="538">
        <v>7990</v>
      </c>
      <c r="C43" s="432">
        <v>0</v>
      </c>
      <c r="D43" s="432">
        <v>0</v>
      </c>
      <c r="E43" s="432">
        <v>0</v>
      </c>
      <c r="F43" s="432">
        <v>0</v>
      </c>
      <c r="G43" s="432">
        <v>0</v>
      </c>
      <c r="H43" s="432">
        <v>0</v>
      </c>
      <c r="I43" s="432" t="s">
        <v>1364</v>
      </c>
      <c r="J43" s="432">
        <v>0</v>
      </c>
      <c r="K43" s="432">
        <v>0</v>
      </c>
      <c r="L43" s="500"/>
    </row>
    <row r="44" spans="1:12" s="696" customFormat="1" ht="13.5" customHeight="1" thickBot="1" x14ac:dyDescent="0.25">
      <c r="A44" s="720" t="s">
        <v>432</v>
      </c>
      <c r="B44" s="701"/>
      <c r="C44" s="684">
        <f>SUM(C24:C43)</f>
        <v>998000</v>
      </c>
      <c r="D44" s="684">
        <f t="shared" ref="D44:K44" si="6">SUM(D24:D43)</f>
        <v>0</v>
      </c>
      <c r="E44" s="684">
        <f t="shared" si="6"/>
        <v>127728</v>
      </c>
      <c r="F44" s="684">
        <f t="shared" si="6"/>
        <v>91000</v>
      </c>
      <c r="G44" s="684">
        <f t="shared" si="6"/>
        <v>0</v>
      </c>
      <c r="H44" s="684">
        <f t="shared" si="6"/>
        <v>0</v>
      </c>
      <c r="I44" s="684">
        <f t="shared" si="6"/>
        <v>0</v>
      </c>
      <c r="J44" s="684">
        <f t="shared" si="6"/>
        <v>0</v>
      </c>
      <c r="K44" s="684">
        <f t="shared" si="6"/>
        <v>770000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1018000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69955</v>
      </c>
      <c r="D54" s="438">
        <v>0</v>
      </c>
      <c r="E54" s="503"/>
      <c r="F54" s="503"/>
      <c r="G54" s="503"/>
      <c r="H54" s="438">
        <v>0</v>
      </c>
      <c r="I54" s="503"/>
      <c r="J54" s="503"/>
      <c r="K54" s="477"/>
      <c r="L54" s="500"/>
    </row>
    <row r="55" spans="1:12" s="696" customFormat="1" ht="14.25" thickTop="1" thickBot="1" x14ac:dyDescent="0.25">
      <c r="A55" s="1137" t="s">
        <v>787</v>
      </c>
      <c r="B55" s="538">
        <v>8420</v>
      </c>
      <c r="C55" s="425">
        <v>0</v>
      </c>
      <c r="D55" s="425">
        <v>0</v>
      </c>
      <c r="E55" s="503"/>
      <c r="F55" s="503"/>
      <c r="G55" s="503"/>
      <c r="H55" s="438">
        <v>0</v>
      </c>
      <c r="I55" s="503"/>
      <c r="J55" s="503"/>
      <c r="K55" s="503"/>
      <c r="L55" s="500"/>
    </row>
    <row r="56" spans="1:12" s="696" customFormat="1" ht="14.25" thickTop="1" thickBot="1" x14ac:dyDescent="0.25">
      <c r="A56" s="1014" t="s">
        <v>663</v>
      </c>
      <c r="B56" s="538">
        <v>8430</v>
      </c>
      <c r="C56" s="425">
        <v>0</v>
      </c>
      <c r="D56" s="425">
        <v>0</v>
      </c>
      <c r="E56" s="503"/>
      <c r="F56" s="503"/>
      <c r="G56" s="503"/>
      <c r="H56" s="438">
        <v>0</v>
      </c>
      <c r="I56" s="503"/>
      <c r="J56" s="503"/>
      <c r="K56" s="503"/>
      <c r="L56" s="500"/>
    </row>
    <row r="57" spans="1:12" s="696" customFormat="1" ht="14.25" thickTop="1" thickBot="1" x14ac:dyDescent="0.25">
      <c r="A57" s="1137" t="s">
        <v>660</v>
      </c>
      <c r="B57" s="538">
        <v>8440</v>
      </c>
      <c r="C57" s="425">
        <v>0</v>
      </c>
      <c r="D57" s="425">
        <v>0</v>
      </c>
      <c r="E57" s="503"/>
      <c r="F57" s="503"/>
      <c r="G57" s="503"/>
      <c r="H57" s="438">
        <v>0</v>
      </c>
      <c r="I57" s="503"/>
      <c r="J57" s="503"/>
      <c r="K57" s="503"/>
      <c r="L57" s="500"/>
    </row>
    <row r="58" spans="1:12" s="696" customFormat="1" ht="14.25" thickTop="1" thickBot="1" x14ac:dyDescent="0.25">
      <c r="A58" s="1014" t="s">
        <v>661</v>
      </c>
      <c r="B58" s="538">
        <v>8510</v>
      </c>
      <c r="C58" s="425">
        <v>0</v>
      </c>
      <c r="D58" s="425">
        <v>0</v>
      </c>
      <c r="E58" s="503"/>
      <c r="F58" s="503"/>
      <c r="G58" s="503"/>
      <c r="H58" s="438">
        <v>0</v>
      </c>
      <c r="I58" s="503"/>
      <c r="J58" s="503"/>
      <c r="K58" s="503"/>
      <c r="L58" s="500"/>
    </row>
    <row r="59" spans="1:12" s="696" customFormat="1" ht="14.25" thickTop="1" thickBot="1" x14ac:dyDescent="0.25">
      <c r="A59" s="1138" t="s">
        <v>788</v>
      </c>
      <c r="B59" s="538">
        <v>8520</v>
      </c>
      <c r="C59" s="425">
        <v>0</v>
      </c>
      <c r="D59" s="425">
        <v>0</v>
      </c>
      <c r="E59" s="503"/>
      <c r="F59" s="503"/>
      <c r="G59" s="503"/>
      <c r="H59" s="438">
        <v>0</v>
      </c>
      <c r="I59" s="503"/>
      <c r="J59" s="503"/>
      <c r="K59" s="503"/>
      <c r="L59" s="500"/>
    </row>
    <row r="60" spans="1:12" s="696" customFormat="1" ht="14.25" thickTop="1" thickBot="1" x14ac:dyDescent="0.25">
      <c r="A60" s="1014" t="s">
        <v>662</v>
      </c>
      <c r="B60" s="538">
        <v>8530</v>
      </c>
      <c r="C60" s="425">
        <v>0</v>
      </c>
      <c r="D60" s="425">
        <v>0</v>
      </c>
      <c r="E60" s="503"/>
      <c r="F60" s="503"/>
      <c r="G60" s="503"/>
      <c r="H60" s="438">
        <v>0</v>
      </c>
      <c r="I60" s="503"/>
      <c r="J60" s="503"/>
      <c r="K60" s="503"/>
      <c r="L60" s="500"/>
    </row>
    <row r="61" spans="1:12" s="696" customFormat="1" ht="14.25" thickTop="1" thickBot="1" x14ac:dyDescent="0.25">
      <c r="A61" s="1137" t="s">
        <v>839</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840</v>
      </c>
      <c r="B62" s="538">
        <v>8610</v>
      </c>
      <c r="C62" s="425">
        <v>0</v>
      </c>
      <c r="D62" s="425">
        <v>0</v>
      </c>
      <c r="E62" s="503"/>
      <c r="F62" s="503"/>
      <c r="G62" s="503"/>
      <c r="H62" s="503"/>
      <c r="I62" s="503"/>
      <c r="J62" s="503"/>
      <c r="K62" s="503"/>
      <c r="L62" s="500"/>
    </row>
    <row r="63" spans="1:12" s="696" customFormat="1" ht="14.25" thickTop="1" thickBot="1" x14ac:dyDescent="0.25">
      <c r="A63" s="1137" t="s">
        <v>789</v>
      </c>
      <c r="B63" s="538">
        <v>8620</v>
      </c>
      <c r="C63" s="425">
        <v>0</v>
      </c>
      <c r="D63" s="425">
        <v>0</v>
      </c>
      <c r="E63" s="503"/>
      <c r="F63" s="503"/>
      <c r="G63" s="503"/>
      <c r="H63" s="503"/>
      <c r="I63" s="503"/>
      <c r="J63" s="503"/>
      <c r="K63" s="503"/>
      <c r="L63" s="500"/>
    </row>
    <row r="64" spans="1:12" s="696" customFormat="1" ht="13.5" customHeight="1" thickTop="1" thickBot="1" x14ac:dyDescent="0.25">
      <c r="A64" s="1014" t="s">
        <v>841</v>
      </c>
      <c r="B64" s="538">
        <v>8630</v>
      </c>
      <c r="C64" s="425">
        <v>0</v>
      </c>
      <c r="D64" s="425">
        <v>0</v>
      </c>
      <c r="E64" s="503"/>
      <c r="F64" s="503"/>
      <c r="G64" s="503"/>
      <c r="H64" s="503"/>
      <c r="I64" s="503"/>
      <c r="J64" s="503"/>
      <c r="K64" s="503"/>
      <c r="L64" s="500"/>
    </row>
    <row r="65" spans="1:12" s="696" customFormat="1" ht="14.25" thickTop="1" thickBot="1" x14ac:dyDescent="0.25">
      <c r="A65" s="1137" t="s">
        <v>842</v>
      </c>
      <c r="B65" s="538">
        <v>8640</v>
      </c>
      <c r="C65" s="425">
        <v>0</v>
      </c>
      <c r="D65" s="425">
        <v>0</v>
      </c>
      <c r="E65" s="503"/>
      <c r="F65" s="503"/>
      <c r="G65" s="503"/>
      <c r="H65" s="503"/>
      <c r="I65" s="503"/>
      <c r="J65" s="503"/>
      <c r="K65" s="503"/>
      <c r="L65" s="500"/>
    </row>
    <row r="66" spans="1:12" s="696" customFormat="1" ht="14.25" thickTop="1" thickBot="1" x14ac:dyDescent="0.25">
      <c r="A66" s="1014" t="s">
        <v>843</v>
      </c>
      <c r="B66" s="538">
        <v>8710</v>
      </c>
      <c r="C66" s="425">
        <v>0</v>
      </c>
      <c r="D66" s="425">
        <v>0</v>
      </c>
      <c r="E66" s="503"/>
      <c r="F66" s="503"/>
      <c r="G66" s="503"/>
      <c r="H66" s="503"/>
      <c r="I66" s="503"/>
      <c r="J66" s="503"/>
      <c r="K66" s="503"/>
      <c r="L66" s="500"/>
    </row>
    <row r="67" spans="1:12" s="696" customFormat="1" ht="14.25" thickTop="1" thickBot="1" x14ac:dyDescent="0.25">
      <c r="A67" s="1137" t="s">
        <v>790</v>
      </c>
      <c r="B67" s="538">
        <v>8720</v>
      </c>
      <c r="C67" s="425">
        <v>0</v>
      </c>
      <c r="D67" s="425">
        <v>0</v>
      </c>
      <c r="E67" s="503"/>
      <c r="F67" s="503"/>
      <c r="G67" s="503"/>
      <c r="H67" s="503"/>
      <c r="I67" s="503"/>
      <c r="J67" s="503"/>
      <c r="K67" s="503"/>
      <c r="L67" s="500"/>
    </row>
    <row r="68" spans="1:12" s="696" customFormat="1" ht="14.25" thickTop="1" thickBot="1" x14ac:dyDescent="0.25">
      <c r="A68" s="1138" t="s">
        <v>844</v>
      </c>
      <c r="B68" s="538">
        <v>8730</v>
      </c>
      <c r="C68" s="425">
        <v>0</v>
      </c>
      <c r="D68" s="425">
        <v>0</v>
      </c>
      <c r="E68" s="503"/>
      <c r="F68" s="503"/>
      <c r="G68" s="503"/>
      <c r="H68" s="503"/>
      <c r="I68" s="503"/>
      <c r="J68" s="503"/>
      <c r="K68" s="503"/>
      <c r="L68" s="500"/>
    </row>
    <row r="69" spans="1:12" s="696" customFormat="1" ht="14.25" thickTop="1" thickBot="1" x14ac:dyDescent="0.25">
      <c r="A69" s="1137" t="s">
        <v>845</v>
      </c>
      <c r="B69" s="538">
        <v>8740</v>
      </c>
      <c r="C69" s="425">
        <v>0</v>
      </c>
      <c r="D69" s="425">
        <v>0</v>
      </c>
      <c r="E69" s="503"/>
      <c r="F69" s="503"/>
      <c r="G69" s="503"/>
      <c r="H69" s="503"/>
      <c r="I69" s="503"/>
      <c r="J69" s="503"/>
      <c r="K69" s="503"/>
      <c r="L69" s="500"/>
    </row>
    <row r="70" spans="1:12" s="696" customFormat="1" ht="14.25" thickTop="1" thickBot="1" x14ac:dyDescent="0.25">
      <c r="A70" s="1014" t="s">
        <v>846</v>
      </c>
      <c r="B70" s="538">
        <v>8810</v>
      </c>
      <c r="C70" s="425">
        <v>0</v>
      </c>
      <c r="D70" s="425">
        <v>0</v>
      </c>
      <c r="E70" s="503"/>
      <c r="F70" s="503"/>
      <c r="G70" s="503"/>
      <c r="H70" s="503"/>
      <c r="I70" s="503"/>
      <c r="J70" s="503"/>
      <c r="K70" s="503"/>
      <c r="L70" s="500"/>
    </row>
    <row r="71" spans="1:12" s="696" customFormat="1" ht="14.25" thickTop="1" thickBot="1" x14ac:dyDescent="0.25">
      <c r="A71" s="1014" t="s">
        <v>852</v>
      </c>
      <c r="B71" s="538">
        <v>8820</v>
      </c>
      <c r="C71" s="425">
        <v>0</v>
      </c>
      <c r="D71" s="425">
        <v>0</v>
      </c>
      <c r="E71" s="503"/>
      <c r="F71" s="503"/>
      <c r="G71" s="503"/>
      <c r="H71" s="503"/>
      <c r="I71" s="503"/>
      <c r="J71" s="503"/>
      <c r="K71" s="503"/>
      <c r="L71" s="500"/>
    </row>
    <row r="72" spans="1:12" s="696" customFormat="1" ht="14.25" thickTop="1" thickBot="1" x14ac:dyDescent="0.25">
      <c r="A72" s="1014" t="s">
        <v>847</v>
      </c>
      <c r="B72" s="538">
        <v>8830</v>
      </c>
      <c r="C72" s="425">
        <v>0</v>
      </c>
      <c r="D72" s="425">
        <v>0</v>
      </c>
      <c r="E72" s="503"/>
      <c r="F72" s="503"/>
      <c r="G72" s="503"/>
      <c r="H72" s="503"/>
      <c r="I72" s="503"/>
      <c r="J72" s="503"/>
      <c r="K72" s="503"/>
      <c r="L72" s="500"/>
    </row>
    <row r="73" spans="1:12" s="696" customFormat="1" ht="14.25" thickTop="1" thickBot="1" x14ac:dyDescent="0.25">
      <c r="A73" s="1014" t="s">
        <v>848</v>
      </c>
      <c r="B73" s="538">
        <v>8840</v>
      </c>
      <c r="C73" s="425">
        <v>0</v>
      </c>
      <c r="D73" s="425">
        <v>0</v>
      </c>
      <c r="E73" s="503"/>
      <c r="F73" s="503"/>
      <c r="G73" s="503"/>
      <c r="H73" s="503"/>
      <c r="I73" s="503"/>
      <c r="J73" s="503"/>
      <c r="K73" s="510"/>
      <c r="L73" s="500"/>
    </row>
    <row r="74" spans="1:12" s="696" customFormat="1" ht="14.25" thickTop="1" thickBot="1" x14ac:dyDescent="0.25">
      <c r="A74" s="1014" t="s">
        <v>433</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506</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507</v>
      </c>
      <c r="B76" s="703"/>
      <c r="C76" s="684">
        <f t="shared" ref="C76:K76" si="7">SUM(C47:C75)</f>
        <v>69955</v>
      </c>
      <c r="D76" s="684">
        <f t="shared" si="7"/>
        <v>0</v>
      </c>
      <c r="E76" s="684">
        <f t="shared" si="7"/>
        <v>0</v>
      </c>
      <c r="F76" s="684">
        <f t="shared" si="7"/>
        <v>0</v>
      </c>
      <c r="G76" s="684">
        <f t="shared" si="7"/>
        <v>0</v>
      </c>
      <c r="H76" s="684">
        <f t="shared" si="7"/>
        <v>0</v>
      </c>
      <c r="I76" s="684">
        <f t="shared" si="7"/>
        <v>1018000</v>
      </c>
      <c r="J76" s="684">
        <f t="shared" si="7"/>
        <v>0</v>
      </c>
      <c r="K76" s="684">
        <f t="shared" si="7"/>
        <v>0</v>
      </c>
      <c r="L76" s="500"/>
    </row>
    <row r="77" spans="1:12" ht="14.25" thickTop="1" thickBot="1" x14ac:dyDescent="0.25">
      <c r="A77" s="1017" t="s">
        <v>1376</v>
      </c>
      <c r="B77" s="702"/>
      <c r="C77" s="440">
        <f t="shared" ref="C77:K77" si="8">C44-C76</f>
        <v>928045</v>
      </c>
      <c r="D77" s="440">
        <f t="shared" si="8"/>
        <v>0</v>
      </c>
      <c r="E77" s="440">
        <f t="shared" si="8"/>
        <v>127728</v>
      </c>
      <c r="F77" s="440">
        <f t="shared" si="8"/>
        <v>91000</v>
      </c>
      <c r="G77" s="440">
        <f t="shared" si="8"/>
        <v>0</v>
      </c>
      <c r="H77" s="440">
        <f t="shared" si="8"/>
        <v>0</v>
      </c>
      <c r="I77" s="440">
        <f t="shared" si="8"/>
        <v>-1018000</v>
      </c>
      <c r="J77" s="440">
        <f t="shared" si="8"/>
        <v>0</v>
      </c>
      <c r="K77" s="440">
        <f t="shared" si="8"/>
        <v>770000</v>
      </c>
      <c r="L77" s="38"/>
    </row>
    <row r="78" spans="1:12" ht="29.25" customHeight="1" thickTop="1" thickBot="1" x14ac:dyDescent="0.25">
      <c r="A78" s="2260" t="s">
        <v>680</v>
      </c>
      <c r="B78" s="2261"/>
      <c r="C78" s="439">
        <f t="shared" ref="C78:K78" si="9">C20+C77</f>
        <v>-160744</v>
      </c>
      <c r="D78" s="439">
        <f t="shared" si="9"/>
        <v>30401</v>
      </c>
      <c r="E78" s="439">
        <f t="shared" si="9"/>
        <v>-31450</v>
      </c>
      <c r="F78" s="439">
        <f t="shared" si="9"/>
        <v>-106342</v>
      </c>
      <c r="G78" s="439">
        <f t="shared" si="9"/>
        <v>26896</v>
      </c>
      <c r="H78" s="439">
        <f t="shared" si="9"/>
        <v>5213</v>
      </c>
      <c r="I78" s="439">
        <f t="shared" si="9"/>
        <v>-917530</v>
      </c>
      <c r="J78" s="439">
        <f t="shared" si="9"/>
        <v>75730</v>
      </c>
      <c r="K78" s="439">
        <f t="shared" si="9"/>
        <v>260414</v>
      </c>
      <c r="L78" s="501"/>
    </row>
    <row r="79" spans="1:12" ht="13.5" thickTop="1" x14ac:dyDescent="0.2">
      <c r="A79" s="812" t="s">
        <v>1954</v>
      </c>
      <c r="B79" s="456"/>
      <c r="C79" s="431">
        <v>989732</v>
      </c>
      <c r="D79" s="695">
        <v>430179</v>
      </c>
      <c r="E79" s="695">
        <v>82668</v>
      </c>
      <c r="F79" s="695">
        <v>624695</v>
      </c>
      <c r="G79" s="695">
        <v>61906</v>
      </c>
      <c r="H79" s="695">
        <v>15322</v>
      </c>
      <c r="I79" s="695">
        <v>3039386</v>
      </c>
      <c r="J79" s="695">
        <v>130311</v>
      </c>
      <c r="K79" s="695">
        <v>316209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828988</v>
      </c>
      <c r="D81" s="481">
        <f>SUM(D78:D80)</f>
        <v>460580</v>
      </c>
      <c r="E81" s="481">
        <f t="shared" ref="E81:K81" si="10">SUM(E78:E80)</f>
        <v>51218</v>
      </c>
      <c r="F81" s="481">
        <f t="shared" si="10"/>
        <v>518353</v>
      </c>
      <c r="G81" s="481">
        <f t="shared" si="10"/>
        <v>88802</v>
      </c>
      <c r="H81" s="481">
        <f t="shared" si="10"/>
        <v>20535</v>
      </c>
      <c r="I81" s="481">
        <f t="shared" si="10"/>
        <v>2121856</v>
      </c>
      <c r="J81" s="481">
        <f t="shared" si="10"/>
        <v>206041</v>
      </c>
      <c r="K81" s="481">
        <f t="shared" si="10"/>
        <v>576623</v>
      </c>
      <c r="L81" s="38"/>
    </row>
    <row r="82" spans="1:12" ht="0.75" customHeight="1" thickTop="1" thickBot="1" x14ac:dyDescent="0.25">
      <c r="A82" s="624" t="s">
        <v>398</v>
      </c>
      <c r="B82" s="622"/>
      <c r="C82" s="1126">
        <f>(C81-C79)</f>
        <v>-160744</v>
      </c>
      <c r="D82" s="1126">
        <f t="shared" ref="D82:K82" si="11">(D81-D79)</f>
        <v>30401</v>
      </c>
      <c r="E82" s="1126">
        <f t="shared" si="11"/>
        <v>-31450</v>
      </c>
      <c r="F82" s="1126">
        <f t="shared" si="11"/>
        <v>-106342</v>
      </c>
      <c r="G82" s="1126">
        <f t="shared" si="11"/>
        <v>26896</v>
      </c>
      <c r="H82" s="1126">
        <f t="shared" si="11"/>
        <v>5213</v>
      </c>
      <c r="I82" s="1126">
        <f t="shared" si="11"/>
        <v>-917530</v>
      </c>
      <c r="J82" s="1126">
        <f t="shared" si="11"/>
        <v>75730</v>
      </c>
      <c r="K82" s="1126">
        <f t="shared" si="11"/>
        <v>260414</v>
      </c>
    </row>
    <row r="83" spans="1:12" ht="14.25" hidden="1" thickTop="1" thickBot="1" x14ac:dyDescent="0.25">
      <c r="A83" s="721" t="s">
        <v>399</v>
      </c>
      <c r="B83" s="623"/>
      <c r="C83" s="1127">
        <f>C82/C81</f>
        <v>-0.19390389245682688</v>
      </c>
      <c r="D83" s="1127">
        <f t="shared" ref="D83:K83" si="12">D82/D81</f>
        <v>6.6005905597290374E-2</v>
      </c>
      <c r="E83" s="1127">
        <f t="shared" si="12"/>
        <v>-0.61404193838103793</v>
      </c>
      <c r="F83" s="1127">
        <f t="shared" si="12"/>
        <v>-0.20515363082686894</v>
      </c>
      <c r="G83" s="1127">
        <f t="shared" si="12"/>
        <v>0.30287606134996958</v>
      </c>
      <c r="H83" s="1127">
        <f t="shared" si="12"/>
        <v>0.25385926467007547</v>
      </c>
      <c r="I83" s="1127">
        <f t="shared" si="12"/>
        <v>-0.43241859956566325</v>
      </c>
      <c r="J83" s="1127">
        <f t="shared" si="12"/>
        <v>0.36754820642493485</v>
      </c>
      <c r="K83" s="1127">
        <f t="shared" si="12"/>
        <v>0.45161916885035802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X43" sqref="X43"/>
      <selection pane="bottomLeft" activeCell="X43" sqref="X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1872</v>
      </c>
      <c r="B1" s="75"/>
      <c r="C1" s="56" t="s">
        <v>492</v>
      </c>
      <c r="D1" s="56" t="s">
        <v>493</v>
      </c>
      <c r="E1" s="56" t="s">
        <v>494</v>
      </c>
      <c r="F1" s="56" t="s">
        <v>495</v>
      </c>
      <c r="G1" s="56" t="s">
        <v>496</v>
      </c>
      <c r="H1" s="56" t="s">
        <v>497</v>
      </c>
      <c r="I1" s="56" t="s">
        <v>498</v>
      </c>
      <c r="J1" s="56" t="s">
        <v>499</v>
      </c>
      <c r="K1" s="56" t="s">
        <v>854</v>
      </c>
    </row>
    <row r="2" spans="1:12" ht="36" x14ac:dyDescent="0.2">
      <c r="A2" s="226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3838717</v>
      </c>
      <c r="D5" s="414">
        <v>773935</v>
      </c>
      <c r="E5" s="408">
        <v>1882899</v>
      </c>
      <c r="F5" s="798">
        <v>309574</v>
      </c>
      <c r="G5" s="408">
        <v>183010</v>
      </c>
      <c r="H5" s="408">
        <v>0</v>
      </c>
      <c r="I5" s="408">
        <v>77393</v>
      </c>
      <c r="J5" s="432">
        <v>309603</v>
      </c>
      <c r="K5" s="408">
        <v>77393</v>
      </c>
    </row>
    <row r="6" spans="1:12" ht="14.25" x14ac:dyDescent="0.2">
      <c r="A6" s="903" t="s">
        <v>473</v>
      </c>
      <c r="B6" s="39">
        <v>1130</v>
      </c>
      <c r="C6" s="408">
        <v>77393</v>
      </c>
      <c r="D6" s="408">
        <v>0</v>
      </c>
      <c r="E6" s="477"/>
      <c r="F6" s="477"/>
      <c r="G6" s="429"/>
      <c r="H6" s="429"/>
      <c r="I6" s="429"/>
      <c r="J6" s="429"/>
      <c r="K6" s="429"/>
    </row>
    <row r="7" spans="1:12" x14ac:dyDescent="0.2">
      <c r="A7" s="903" t="s">
        <v>116</v>
      </c>
      <c r="B7" s="258">
        <v>1140</v>
      </c>
      <c r="C7" s="408">
        <v>61915</v>
      </c>
      <c r="D7" s="408">
        <v>0</v>
      </c>
      <c r="E7" s="429"/>
      <c r="F7" s="432">
        <v>0</v>
      </c>
      <c r="G7" s="432">
        <v>0</v>
      </c>
      <c r="H7" s="432">
        <v>0</v>
      </c>
      <c r="I7" s="429"/>
      <c r="J7" s="429"/>
      <c r="K7" s="429"/>
    </row>
    <row r="8" spans="1:12" x14ac:dyDescent="0.2">
      <c r="A8" s="903" t="s">
        <v>474</v>
      </c>
      <c r="B8" s="39">
        <v>1150</v>
      </c>
      <c r="C8" s="477"/>
      <c r="D8" s="477"/>
      <c r="E8" s="503"/>
      <c r="F8" s="503"/>
      <c r="G8" s="414">
        <v>201242</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475</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3978025</v>
      </c>
      <c r="D12" s="480">
        <f t="shared" si="0"/>
        <v>773935</v>
      </c>
      <c r="E12" s="480">
        <f t="shared" si="0"/>
        <v>1882899</v>
      </c>
      <c r="F12" s="480">
        <f t="shared" si="0"/>
        <v>309574</v>
      </c>
      <c r="G12" s="480">
        <f t="shared" si="0"/>
        <v>384252</v>
      </c>
      <c r="H12" s="480">
        <f t="shared" si="0"/>
        <v>0</v>
      </c>
      <c r="I12" s="480">
        <f t="shared" si="0"/>
        <v>77393</v>
      </c>
      <c r="J12" s="480">
        <f t="shared" si="0"/>
        <v>309603</v>
      </c>
      <c r="K12" s="481">
        <f t="shared" si="0"/>
        <v>77393</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2027</v>
      </c>
      <c r="D14" s="408">
        <v>394</v>
      </c>
      <c r="E14" s="408">
        <v>955</v>
      </c>
      <c r="F14" s="408">
        <v>158</v>
      </c>
      <c r="G14" s="408">
        <v>203</v>
      </c>
      <c r="H14" s="408">
        <v>0</v>
      </c>
      <c r="I14" s="408">
        <v>39</v>
      </c>
      <c r="J14" s="432">
        <v>164</v>
      </c>
      <c r="K14" s="408">
        <v>39</v>
      </c>
    </row>
    <row r="15" spans="1:12" ht="12.75" customHeight="1" x14ac:dyDescent="0.2">
      <c r="A15" s="903" t="s">
        <v>98</v>
      </c>
      <c r="B15" s="39">
        <v>1220</v>
      </c>
      <c r="C15" s="479">
        <v>15035</v>
      </c>
      <c r="D15" s="408">
        <v>2925</v>
      </c>
      <c r="E15" s="408">
        <v>7117</v>
      </c>
      <c r="F15" s="408">
        <v>1170</v>
      </c>
      <c r="G15" s="408">
        <v>1451</v>
      </c>
      <c r="H15" s="408">
        <v>0</v>
      </c>
      <c r="I15" s="408">
        <v>293</v>
      </c>
      <c r="J15" s="432">
        <v>1169</v>
      </c>
      <c r="K15" s="408">
        <v>293</v>
      </c>
    </row>
    <row r="16" spans="1:12" ht="15" customHeight="1" x14ac:dyDescent="0.2">
      <c r="A16" s="903" t="s">
        <v>476</v>
      </c>
      <c r="B16" s="258">
        <v>1230</v>
      </c>
      <c r="C16" s="479">
        <v>224275</v>
      </c>
      <c r="D16" s="408">
        <v>0</v>
      </c>
      <c r="E16" s="408">
        <v>0</v>
      </c>
      <c r="F16" s="408">
        <v>0</v>
      </c>
      <c r="G16" s="408">
        <v>7000</v>
      </c>
      <c r="H16" s="408">
        <v>0</v>
      </c>
      <c r="I16" s="408">
        <v>0</v>
      </c>
      <c r="J16" s="432">
        <v>0</v>
      </c>
      <c r="K16" s="408">
        <v>0</v>
      </c>
    </row>
    <row r="17" spans="1:11" ht="12.75" customHeight="1" x14ac:dyDescent="0.2">
      <c r="A17" s="903"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241337</v>
      </c>
      <c r="D18" s="483">
        <f t="shared" ref="D18:K18" si="1">SUM(D14:D17)</f>
        <v>3319</v>
      </c>
      <c r="E18" s="483">
        <f t="shared" si="1"/>
        <v>8072</v>
      </c>
      <c r="F18" s="483">
        <f t="shared" si="1"/>
        <v>1328</v>
      </c>
      <c r="G18" s="483">
        <f t="shared" si="1"/>
        <v>8654</v>
      </c>
      <c r="H18" s="483">
        <f t="shared" si="1"/>
        <v>0</v>
      </c>
      <c r="I18" s="483">
        <f t="shared" si="1"/>
        <v>332</v>
      </c>
      <c r="J18" s="483">
        <f t="shared" si="1"/>
        <v>1333</v>
      </c>
      <c r="K18" s="1062">
        <f t="shared" si="1"/>
        <v>332</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0</v>
      </c>
      <c r="D20" s="429"/>
      <c r="E20" s="429"/>
      <c r="F20" s="429"/>
      <c r="G20" s="429"/>
      <c r="H20" s="429"/>
      <c r="I20" s="429"/>
      <c r="J20" s="429"/>
      <c r="K20" s="429"/>
    </row>
    <row r="21" spans="1:11" ht="12.75" customHeight="1" x14ac:dyDescent="0.2">
      <c r="A21" s="903" t="s">
        <v>974</v>
      </c>
      <c r="B21" s="39">
        <v>1312</v>
      </c>
      <c r="C21" s="479">
        <v>0</v>
      </c>
      <c r="D21" s="429"/>
      <c r="E21" s="429"/>
      <c r="F21" s="429"/>
      <c r="G21" s="429"/>
      <c r="H21" s="429"/>
      <c r="I21" s="429"/>
      <c r="J21" s="429"/>
      <c r="K21" s="429"/>
    </row>
    <row r="22" spans="1:11" ht="12.75" customHeight="1" x14ac:dyDescent="0.2">
      <c r="A22" s="903" t="s">
        <v>1240</v>
      </c>
      <c r="B22" s="39">
        <v>1313</v>
      </c>
      <c r="C22" s="479">
        <v>0</v>
      </c>
      <c r="D22" s="429"/>
      <c r="E22" s="429"/>
      <c r="F22" s="429"/>
      <c r="G22" s="429"/>
      <c r="H22" s="429"/>
      <c r="I22" s="429"/>
      <c r="J22" s="429"/>
      <c r="K22" s="429"/>
    </row>
    <row r="23" spans="1:11" ht="12.75" customHeight="1" x14ac:dyDescent="0.2">
      <c r="A23" s="903" t="s">
        <v>1241</v>
      </c>
      <c r="B23" s="39">
        <v>1314</v>
      </c>
      <c r="C23" s="487">
        <v>0</v>
      </c>
      <c r="D23" s="429"/>
      <c r="E23" s="429"/>
      <c r="F23" s="429"/>
      <c r="G23" s="429"/>
      <c r="H23" s="429"/>
      <c r="I23" s="429"/>
      <c r="J23" s="429"/>
      <c r="K23" s="429"/>
    </row>
    <row r="24" spans="1:11" ht="12.75" customHeight="1" x14ac:dyDescent="0.2">
      <c r="A24" s="903" t="s">
        <v>1189</v>
      </c>
      <c r="B24" s="39">
        <v>1321</v>
      </c>
      <c r="C24" s="479">
        <v>1300</v>
      </c>
      <c r="D24" s="429"/>
      <c r="E24" s="429"/>
      <c r="F24" s="429"/>
      <c r="G24" s="429"/>
      <c r="H24" s="429"/>
      <c r="I24" s="429"/>
      <c r="J24" s="429"/>
      <c r="K24" s="429"/>
    </row>
    <row r="25" spans="1:11" ht="12.75" customHeight="1" x14ac:dyDescent="0.2">
      <c r="A25" s="903" t="s">
        <v>975</v>
      </c>
      <c r="B25" s="39">
        <v>1322</v>
      </c>
      <c r="C25" s="479">
        <v>0</v>
      </c>
      <c r="D25" s="429"/>
      <c r="E25" s="429"/>
      <c r="F25" s="429"/>
      <c r="G25" s="429"/>
      <c r="H25" s="429"/>
      <c r="I25" s="429"/>
      <c r="J25" s="429"/>
      <c r="K25" s="429"/>
    </row>
    <row r="26" spans="1:11" ht="12.75" customHeight="1" x14ac:dyDescent="0.2">
      <c r="A26" s="903" t="s">
        <v>1284</v>
      </c>
      <c r="B26" s="39">
        <v>1323</v>
      </c>
      <c r="C26" s="479">
        <v>0</v>
      </c>
      <c r="D26" s="429"/>
      <c r="E26" s="429"/>
      <c r="F26" s="429"/>
      <c r="G26" s="429"/>
      <c r="H26" s="429"/>
      <c r="I26" s="429"/>
      <c r="J26" s="429"/>
      <c r="K26" s="429"/>
    </row>
    <row r="27" spans="1:11" ht="12.75" customHeight="1" x14ac:dyDescent="0.2">
      <c r="A27" s="903" t="s">
        <v>1185</v>
      </c>
      <c r="B27" s="39">
        <v>1324</v>
      </c>
      <c r="C27" s="487">
        <v>0</v>
      </c>
      <c r="D27" s="429"/>
      <c r="E27" s="429"/>
      <c r="F27" s="429"/>
      <c r="G27" s="429"/>
      <c r="H27" s="429"/>
      <c r="I27" s="429"/>
      <c r="J27" s="429"/>
      <c r="K27" s="429"/>
    </row>
    <row r="28" spans="1:11" ht="12.75" customHeight="1" x14ac:dyDescent="0.2">
      <c r="A28" s="903" t="s">
        <v>1186</v>
      </c>
      <c r="B28" s="39">
        <v>1331</v>
      </c>
      <c r="C28" s="479">
        <v>0</v>
      </c>
      <c r="D28" s="429"/>
      <c r="E28" s="429"/>
      <c r="F28" s="429"/>
      <c r="G28" s="429"/>
      <c r="H28" s="429"/>
      <c r="I28" s="429"/>
      <c r="J28" s="429"/>
      <c r="K28" s="429"/>
    </row>
    <row r="29" spans="1:11" ht="12.75" customHeight="1" x14ac:dyDescent="0.2">
      <c r="A29" s="903" t="s">
        <v>976</v>
      </c>
      <c r="B29" s="39">
        <v>1332</v>
      </c>
      <c r="C29" s="479">
        <v>0</v>
      </c>
      <c r="D29" s="429"/>
      <c r="E29" s="429"/>
      <c r="F29" s="429"/>
      <c r="G29" s="429"/>
      <c r="H29" s="429"/>
      <c r="I29" s="429"/>
      <c r="J29" s="429"/>
      <c r="K29" s="429"/>
    </row>
    <row r="30" spans="1:11" ht="12.75" customHeight="1" x14ac:dyDescent="0.2">
      <c r="A30" s="903" t="s">
        <v>1188</v>
      </c>
      <c r="B30" s="39">
        <v>1333</v>
      </c>
      <c r="C30" s="479">
        <v>0</v>
      </c>
      <c r="D30" s="429"/>
      <c r="E30" s="429"/>
      <c r="F30" s="429"/>
      <c r="G30" s="429"/>
      <c r="H30" s="429"/>
      <c r="I30" s="429"/>
      <c r="J30" s="429"/>
      <c r="K30" s="429"/>
    </row>
    <row r="31" spans="1:11" ht="12.75" customHeight="1" x14ac:dyDescent="0.2">
      <c r="A31" s="903" t="s">
        <v>1187</v>
      </c>
      <c r="B31" s="39">
        <v>1334</v>
      </c>
      <c r="C31" s="487">
        <v>0</v>
      </c>
      <c r="D31" s="429"/>
      <c r="E31" s="429"/>
      <c r="F31" s="429"/>
      <c r="G31" s="429"/>
      <c r="H31" s="429"/>
      <c r="I31" s="429"/>
      <c r="J31" s="429"/>
      <c r="K31" s="429"/>
    </row>
    <row r="32" spans="1:11" ht="12.75" customHeight="1" x14ac:dyDescent="0.2">
      <c r="A32" s="903" t="s">
        <v>572</v>
      </c>
      <c r="B32" s="39">
        <v>1341</v>
      </c>
      <c r="C32" s="479">
        <v>0</v>
      </c>
      <c r="D32" s="429"/>
      <c r="E32" s="429"/>
      <c r="F32" s="429"/>
      <c r="G32" s="429"/>
      <c r="H32" s="429"/>
      <c r="I32" s="429"/>
      <c r="J32" s="429"/>
      <c r="K32" s="429"/>
    </row>
    <row r="33" spans="1:11" ht="12.75" customHeight="1" x14ac:dyDescent="0.2">
      <c r="A33" s="903" t="s">
        <v>977</v>
      </c>
      <c r="B33" s="39">
        <v>1342</v>
      </c>
      <c r="C33" s="479">
        <v>0</v>
      </c>
      <c r="D33" s="429"/>
      <c r="E33" s="429"/>
      <c r="F33" s="429"/>
      <c r="G33" s="429"/>
      <c r="H33" s="429"/>
      <c r="I33" s="429"/>
      <c r="J33" s="429"/>
      <c r="K33" s="429"/>
    </row>
    <row r="34" spans="1:11" ht="12.75" customHeight="1" x14ac:dyDescent="0.2">
      <c r="A34" s="903" t="s">
        <v>573</v>
      </c>
      <c r="B34" s="39">
        <v>1343</v>
      </c>
      <c r="C34" s="479">
        <v>0</v>
      </c>
      <c r="D34" s="429"/>
      <c r="E34" s="429"/>
      <c r="F34" s="429"/>
      <c r="G34" s="429"/>
      <c r="H34" s="429"/>
      <c r="I34" s="429"/>
      <c r="J34" s="429"/>
      <c r="K34" s="429"/>
    </row>
    <row r="35" spans="1:11" ht="12.75" customHeight="1" x14ac:dyDescent="0.2">
      <c r="A35" s="903" t="s">
        <v>571</v>
      </c>
      <c r="B35" s="39">
        <v>1344</v>
      </c>
      <c r="C35" s="487">
        <v>0</v>
      </c>
      <c r="D35" s="429"/>
      <c r="E35" s="429"/>
      <c r="F35" s="429"/>
      <c r="G35" s="429"/>
      <c r="H35" s="429"/>
      <c r="I35" s="429"/>
      <c r="J35" s="429"/>
      <c r="K35" s="429"/>
    </row>
    <row r="36" spans="1:11" ht="12.75" customHeight="1" x14ac:dyDescent="0.2">
      <c r="A36" s="903" t="s">
        <v>973</v>
      </c>
      <c r="B36" s="39">
        <v>1351</v>
      </c>
      <c r="C36" s="479">
        <v>0</v>
      </c>
      <c r="D36" s="429"/>
      <c r="E36" s="429"/>
      <c r="F36" s="429"/>
      <c r="G36" s="429"/>
      <c r="H36" s="429"/>
      <c r="I36" s="429"/>
      <c r="J36" s="429"/>
      <c r="K36" s="429"/>
    </row>
    <row r="37" spans="1:11" ht="12.75" customHeight="1" x14ac:dyDescent="0.2">
      <c r="A37" s="903" t="s">
        <v>978</v>
      </c>
      <c r="B37" s="39">
        <v>1352</v>
      </c>
      <c r="C37" s="479">
        <v>0</v>
      </c>
      <c r="D37" s="429"/>
      <c r="E37" s="429"/>
      <c r="F37" s="429"/>
      <c r="G37" s="429"/>
      <c r="H37" s="429"/>
      <c r="I37" s="429"/>
      <c r="J37" s="429"/>
      <c r="K37" s="429"/>
    </row>
    <row r="38" spans="1:11" ht="12.75" customHeight="1" x14ac:dyDescent="0.2">
      <c r="A38" s="903" t="s">
        <v>676</v>
      </c>
      <c r="B38" s="39">
        <v>1353</v>
      </c>
      <c r="C38" s="479">
        <v>0</v>
      </c>
      <c r="D38" s="429"/>
      <c r="E38" s="429"/>
      <c r="F38" s="429"/>
      <c r="G38" s="429"/>
      <c r="H38" s="429"/>
      <c r="I38" s="429"/>
      <c r="J38" s="429"/>
      <c r="K38" s="429"/>
    </row>
    <row r="39" spans="1:11" ht="12.75" customHeight="1" x14ac:dyDescent="0.2">
      <c r="A39" s="743" t="s">
        <v>677</v>
      </c>
      <c r="B39" s="504">
        <v>1354</v>
      </c>
      <c r="C39" s="487">
        <v>0</v>
      </c>
      <c r="D39" s="429"/>
      <c r="E39" s="429"/>
      <c r="F39" s="429"/>
      <c r="G39" s="429"/>
      <c r="H39" s="429"/>
      <c r="I39" s="429"/>
      <c r="J39" s="429"/>
      <c r="K39" s="429"/>
    </row>
    <row r="40" spans="1:11" ht="12.75" customHeight="1" thickBot="1" x14ac:dyDescent="0.25">
      <c r="A40" s="460" t="s">
        <v>617</v>
      </c>
      <c r="B40" s="453"/>
      <c r="C40" s="481">
        <f>SUM(C20:C39)</f>
        <v>1300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v>0</v>
      </c>
      <c r="G42" s="429"/>
      <c r="H42" s="429"/>
      <c r="I42" s="429"/>
      <c r="J42" s="429"/>
      <c r="K42" s="429"/>
    </row>
    <row r="43" spans="1:11" ht="12.75" customHeight="1" x14ac:dyDescent="0.2">
      <c r="A43" s="903" t="s">
        <v>979</v>
      </c>
      <c r="B43" s="39">
        <v>1412</v>
      </c>
      <c r="C43" s="429"/>
      <c r="D43" s="429"/>
      <c r="E43" s="429"/>
      <c r="F43" s="408">
        <v>0</v>
      </c>
      <c r="G43" s="429"/>
      <c r="H43" s="429"/>
      <c r="I43" s="429"/>
      <c r="J43" s="429"/>
      <c r="K43" s="429"/>
    </row>
    <row r="44" spans="1:11" ht="12.75" customHeight="1" x14ac:dyDescent="0.2">
      <c r="A44" s="903" t="s">
        <v>442</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1369</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980</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1293</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1294</v>
      </c>
      <c r="B56" s="157">
        <v>1442</v>
      </c>
      <c r="C56" s="429"/>
      <c r="D56" s="429"/>
      <c r="E56" s="429"/>
      <c r="F56" s="408">
        <v>0</v>
      </c>
      <c r="G56" s="429"/>
      <c r="H56" s="429"/>
      <c r="I56" s="429"/>
      <c r="J56" s="429"/>
      <c r="K56" s="429"/>
    </row>
    <row r="57" spans="1:11" ht="12.75" customHeight="1" x14ac:dyDescent="0.2">
      <c r="A57" s="905" t="s">
        <v>567</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1023</v>
      </c>
      <c r="B59" s="157">
        <v>1451</v>
      </c>
      <c r="C59" s="429"/>
      <c r="D59" s="429"/>
      <c r="E59" s="429"/>
      <c r="F59" s="408">
        <v>0</v>
      </c>
      <c r="G59" s="429"/>
      <c r="H59" s="429"/>
      <c r="I59" s="429"/>
      <c r="J59" s="429"/>
      <c r="K59" s="429"/>
    </row>
    <row r="60" spans="1:11" ht="12.75" customHeight="1" x14ac:dyDescent="0.2">
      <c r="A60" s="905" t="s">
        <v>1295</v>
      </c>
      <c r="B60" s="157">
        <v>1452</v>
      </c>
      <c r="C60" s="429"/>
      <c r="D60" s="429"/>
      <c r="E60" s="429"/>
      <c r="F60" s="408">
        <v>0</v>
      </c>
      <c r="G60" s="429"/>
      <c r="H60" s="429"/>
      <c r="I60" s="429"/>
      <c r="J60" s="429"/>
      <c r="K60" s="429"/>
    </row>
    <row r="61" spans="1:11" ht="12.75" customHeight="1" x14ac:dyDescent="0.2">
      <c r="A61" s="906" t="s">
        <v>1024</v>
      </c>
      <c r="B61" s="157">
        <v>1453</v>
      </c>
      <c r="C61" s="429"/>
      <c r="D61" s="429"/>
      <c r="E61" s="429"/>
      <c r="F61" s="408">
        <v>0</v>
      </c>
      <c r="G61" s="429"/>
      <c r="H61" s="429"/>
      <c r="I61" s="429"/>
      <c r="J61" s="429"/>
      <c r="K61" s="429"/>
    </row>
    <row r="62" spans="1:11" ht="12.75" customHeight="1" x14ac:dyDescent="0.2">
      <c r="A62" s="907"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19263</v>
      </c>
      <c r="D65" s="408">
        <v>3759</v>
      </c>
      <c r="E65" s="408">
        <v>2762</v>
      </c>
      <c r="F65" s="432">
        <v>3102</v>
      </c>
      <c r="G65" s="408">
        <v>1166</v>
      </c>
      <c r="H65" s="408">
        <v>0</v>
      </c>
      <c r="I65" s="408">
        <v>22745</v>
      </c>
      <c r="J65" s="432">
        <v>1531</v>
      </c>
      <c r="K65" s="408">
        <v>1030</v>
      </c>
    </row>
    <row r="66" spans="1:11" ht="12.75" customHeight="1" x14ac:dyDescent="0.2">
      <c r="A66" s="903"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19263</v>
      </c>
      <c r="D67" s="481">
        <f t="shared" ref="D67:K67" si="2">SUM(D65:D66)</f>
        <v>3759</v>
      </c>
      <c r="E67" s="481">
        <f t="shared" si="2"/>
        <v>2762</v>
      </c>
      <c r="F67" s="481">
        <f t="shared" si="2"/>
        <v>3102</v>
      </c>
      <c r="G67" s="481">
        <f t="shared" si="2"/>
        <v>1166</v>
      </c>
      <c r="H67" s="481">
        <f t="shared" si="2"/>
        <v>0</v>
      </c>
      <c r="I67" s="481">
        <f t="shared" si="2"/>
        <v>22745</v>
      </c>
      <c r="J67" s="481">
        <f t="shared" si="2"/>
        <v>1531</v>
      </c>
      <c r="K67" s="481">
        <f t="shared" si="2"/>
        <v>1030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122754</v>
      </c>
      <c r="D69" s="429"/>
      <c r="E69" s="429"/>
      <c r="F69" s="429"/>
      <c r="G69" s="429"/>
      <c r="H69" s="429"/>
      <c r="I69" s="429"/>
      <c r="J69" s="429"/>
      <c r="K69" s="429"/>
    </row>
    <row r="70" spans="1:11" ht="12.75" customHeight="1" x14ac:dyDescent="0.2">
      <c r="A70" s="903" t="s">
        <v>1155</v>
      </c>
      <c r="B70" s="39">
        <v>1612</v>
      </c>
      <c r="C70" s="479">
        <v>11148</v>
      </c>
      <c r="D70" s="429"/>
      <c r="E70" s="429"/>
      <c r="F70" s="429"/>
      <c r="G70" s="429"/>
      <c r="H70" s="429"/>
      <c r="I70" s="429"/>
      <c r="J70" s="429"/>
      <c r="K70" s="429"/>
    </row>
    <row r="71" spans="1:11" ht="12.75" customHeight="1" x14ac:dyDescent="0.2">
      <c r="A71" s="903" t="s">
        <v>309</v>
      </c>
      <c r="B71" s="39">
        <v>1613</v>
      </c>
      <c r="C71" s="479">
        <v>49622</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1156</v>
      </c>
      <c r="B73" s="39">
        <v>1620</v>
      </c>
      <c r="C73" s="479">
        <v>7308</v>
      </c>
      <c r="D73" s="429"/>
      <c r="E73" s="429"/>
      <c r="F73" s="429"/>
      <c r="G73" s="429"/>
      <c r="H73" s="429"/>
      <c r="I73" s="429"/>
      <c r="J73" s="429"/>
      <c r="K73" s="429"/>
    </row>
    <row r="74" spans="1:11" ht="12.75" customHeight="1" x14ac:dyDescent="0.2">
      <c r="A74" s="903" t="s">
        <v>26</v>
      </c>
      <c r="B74" s="39">
        <v>1690</v>
      </c>
      <c r="C74" s="479">
        <v>1278</v>
      </c>
      <c r="D74" s="429"/>
      <c r="E74" s="429"/>
      <c r="F74" s="429"/>
      <c r="G74" s="429"/>
      <c r="H74" s="429"/>
      <c r="I74" s="429"/>
      <c r="J74" s="429"/>
      <c r="K74" s="429"/>
    </row>
    <row r="75" spans="1:11" ht="12.75" customHeight="1" thickBot="1" x14ac:dyDescent="0.25">
      <c r="A75" s="460" t="s">
        <v>627</v>
      </c>
      <c r="B75" s="453"/>
      <c r="C75" s="481">
        <f>SUM(C69:C74)</f>
        <v>192110</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64377</v>
      </c>
      <c r="D77" s="408">
        <v>0</v>
      </c>
      <c r="E77" s="429"/>
      <c r="F77" s="429"/>
      <c r="G77" s="429"/>
      <c r="H77" s="429"/>
      <c r="I77" s="429"/>
      <c r="J77" s="429"/>
      <c r="K77" s="429"/>
    </row>
    <row r="78" spans="1:11" ht="12.75" customHeight="1" x14ac:dyDescent="0.2">
      <c r="A78" s="903" t="s">
        <v>79</v>
      </c>
      <c r="B78" s="39">
        <v>1719</v>
      </c>
      <c r="C78" s="479">
        <v>64163</v>
      </c>
      <c r="D78" s="408">
        <v>0</v>
      </c>
      <c r="E78" s="429"/>
      <c r="F78" s="429"/>
      <c r="G78" s="429"/>
      <c r="H78" s="429"/>
      <c r="I78" s="429"/>
      <c r="J78" s="429"/>
      <c r="K78" s="429"/>
    </row>
    <row r="79" spans="1:11" ht="12.75" customHeight="1" x14ac:dyDescent="0.2">
      <c r="A79" s="903" t="s">
        <v>629</v>
      </c>
      <c r="B79" s="39">
        <v>1720</v>
      </c>
      <c r="C79" s="479">
        <v>48061</v>
      </c>
      <c r="D79" s="408">
        <v>0</v>
      </c>
      <c r="E79" s="429"/>
      <c r="F79" s="429"/>
      <c r="G79" s="429"/>
      <c r="H79" s="429"/>
      <c r="I79" s="429"/>
      <c r="J79" s="429"/>
      <c r="K79" s="429"/>
    </row>
    <row r="80" spans="1:11" ht="12.75" customHeight="1" x14ac:dyDescent="0.2">
      <c r="A80" s="903" t="s">
        <v>630</v>
      </c>
      <c r="B80" s="39">
        <v>1730</v>
      </c>
      <c r="C80" s="479">
        <v>0</v>
      </c>
      <c r="D80" s="408">
        <v>0</v>
      </c>
      <c r="E80" s="429"/>
      <c r="F80" s="429"/>
      <c r="G80" s="429"/>
      <c r="H80" s="429"/>
      <c r="I80" s="429"/>
      <c r="J80" s="429"/>
      <c r="K80" s="429"/>
    </row>
    <row r="81" spans="1:11" ht="12.75" customHeight="1" x14ac:dyDescent="0.2">
      <c r="A81" s="903" t="s">
        <v>27</v>
      </c>
      <c r="B81" s="39">
        <v>1790</v>
      </c>
      <c r="C81" s="479">
        <v>19850</v>
      </c>
      <c r="D81" s="408">
        <v>0</v>
      </c>
      <c r="E81" s="429"/>
      <c r="F81" s="429"/>
      <c r="G81" s="429"/>
      <c r="H81" s="429"/>
      <c r="I81" s="429"/>
      <c r="J81" s="429"/>
      <c r="K81" s="429"/>
    </row>
    <row r="82" spans="1:11" ht="12.75" customHeight="1" thickBot="1" x14ac:dyDescent="0.25">
      <c r="A82" s="460" t="s">
        <v>275</v>
      </c>
      <c r="B82" s="453"/>
      <c r="C82" s="480">
        <f>SUM(C77:C81)</f>
        <v>196451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27125</v>
      </c>
      <c r="D84" s="429"/>
      <c r="E84" s="429"/>
      <c r="F84" s="429"/>
      <c r="G84" s="429"/>
      <c r="H84" s="429"/>
      <c r="I84" s="429"/>
      <c r="J84" s="429"/>
      <c r="K84" s="429"/>
    </row>
    <row r="85" spans="1:11" ht="12.75" customHeight="1" x14ac:dyDescent="0.2">
      <c r="A85" s="903" t="s">
        <v>632</v>
      </c>
      <c r="B85" s="39">
        <v>1812</v>
      </c>
      <c r="C85" s="479">
        <v>0</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27125</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0</v>
      </c>
      <c r="D95" s="479">
        <v>9125</v>
      </c>
      <c r="E95" s="427"/>
      <c r="F95" s="427"/>
      <c r="G95" s="427"/>
      <c r="H95" s="427"/>
      <c r="I95" s="427"/>
      <c r="J95" s="427"/>
      <c r="K95" s="427"/>
    </row>
    <row r="96" spans="1:11" ht="12.75" customHeight="1" x14ac:dyDescent="0.2">
      <c r="A96" s="903" t="s">
        <v>449</v>
      </c>
      <c r="B96" s="39">
        <v>1920</v>
      </c>
      <c r="C96" s="479">
        <v>1140</v>
      </c>
      <c r="D96" s="479">
        <v>0</v>
      </c>
      <c r="E96" s="506">
        <v>0</v>
      </c>
      <c r="F96" s="431">
        <v>100</v>
      </c>
      <c r="G96" s="431">
        <v>0</v>
      </c>
      <c r="H96" s="431">
        <v>0</v>
      </c>
      <c r="I96" s="431">
        <v>0</v>
      </c>
      <c r="J96" s="431">
        <v>0</v>
      </c>
      <c r="K96" s="431">
        <v>0</v>
      </c>
    </row>
    <row r="97" spans="1:12" ht="12.75" customHeight="1" x14ac:dyDescent="0.2">
      <c r="A97" s="743" t="s">
        <v>278</v>
      </c>
      <c r="B97" s="507">
        <v>1930</v>
      </c>
      <c r="C97" s="487" t="s">
        <v>1364</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961</v>
      </c>
      <c r="B99" s="39">
        <v>1950</v>
      </c>
      <c r="C99" s="487">
        <v>9518</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7565</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400</v>
      </c>
      <c r="B103" s="39">
        <v>1983</v>
      </c>
      <c r="C103" s="429"/>
      <c r="D103" s="429"/>
      <c r="E103" s="1211">
        <v>0</v>
      </c>
      <c r="F103" s="429"/>
      <c r="G103" s="429"/>
      <c r="H103" s="487">
        <v>5213</v>
      </c>
      <c r="I103" s="429"/>
      <c r="J103" s="690"/>
      <c r="K103" s="690"/>
    </row>
    <row r="104" spans="1:12" ht="12.75" customHeight="1" x14ac:dyDescent="0.2">
      <c r="A104" s="903" t="s">
        <v>972</v>
      </c>
      <c r="B104" s="39">
        <v>1991</v>
      </c>
      <c r="C104" s="487">
        <v>0</v>
      </c>
      <c r="D104" s="408">
        <v>0</v>
      </c>
      <c r="E104" s="414">
        <v>0</v>
      </c>
      <c r="F104" s="432">
        <v>0</v>
      </c>
      <c r="G104" s="432">
        <v>0</v>
      </c>
      <c r="H104" s="408">
        <v>0</v>
      </c>
      <c r="I104" s="429"/>
      <c r="J104" s="429"/>
      <c r="K104" s="429"/>
    </row>
    <row r="105" spans="1:12" ht="12.75" customHeight="1" x14ac:dyDescent="0.2">
      <c r="A105" s="903" t="s">
        <v>962</v>
      </c>
      <c r="B105" s="39">
        <v>1992</v>
      </c>
      <c r="C105" s="408">
        <v>0</v>
      </c>
      <c r="D105" s="488"/>
      <c r="E105" s="429"/>
      <c r="F105" s="429"/>
      <c r="G105" s="429"/>
      <c r="H105" s="690"/>
      <c r="I105" s="429"/>
      <c r="J105" s="429"/>
      <c r="K105" s="429"/>
    </row>
    <row r="106" spans="1:12" ht="12.75" customHeight="1" x14ac:dyDescent="0.2">
      <c r="A106" s="903" t="s">
        <v>1745</v>
      </c>
      <c r="B106" s="39">
        <v>1993</v>
      </c>
      <c r="C106" s="408">
        <v>698</v>
      </c>
      <c r="D106" s="487">
        <v>0</v>
      </c>
      <c r="E106" s="432">
        <v>0</v>
      </c>
      <c r="F106" s="432">
        <v>0</v>
      </c>
      <c r="G106" s="432">
        <v>0</v>
      </c>
      <c r="H106" s="432">
        <v>0</v>
      </c>
      <c r="I106" s="427"/>
      <c r="J106" s="432">
        <v>0</v>
      </c>
      <c r="K106" s="432">
        <v>0</v>
      </c>
    </row>
    <row r="107" spans="1:12" ht="12.75" customHeight="1" x14ac:dyDescent="0.2">
      <c r="A107" s="903" t="s">
        <v>81</v>
      </c>
      <c r="B107" s="39">
        <v>1999</v>
      </c>
      <c r="C107" s="479">
        <v>7808</v>
      </c>
      <c r="D107" s="408">
        <v>0</v>
      </c>
      <c r="E107" s="408">
        <v>0</v>
      </c>
      <c r="F107" s="408">
        <v>2008</v>
      </c>
      <c r="G107" s="408">
        <v>0</v>
      </c>
      <c r="H107" s="408">
        <v>0</v>
      </c>
      <c r="I107" s="408">
        <v>0</v>
      </c>
      <c r="J107" s="432">
        <v>0</v>
      </c>
      <c r="K107" s="408">
        <v>0</v>
      </c>
    </row>
    <row r="108" spans="1:12" ht="12.75" customHeight="1" thickBot="1" x14ac:dyDescent="0.25">
      <c r="A108" s="460" t="s">
        <v>565</v>
      </c>
      <c r="B108" s="730"/>
      <c r="C108" s="480">
        <f>SUM(C95:C107)</f>
        <v>26729</v>
      </c>
      <c r="D108" s="480">
        <f t="shared" ref="D108:K108" si="3">SUM(D95:D107)</f>
        <v>9125</v>
      </c>
      <c r="E108" s="480">
        <f t="shared" si="3"/>
        <v>0</v>
      </c>
      <c r="F108" s="480">
        <f t="shared" si="3"/>
        <v>2108</v>
      </c>
      <c r="G108" s="480">
        <f t="shared" si="3"/>
        <v>0</v>
      </c>
      <c r="H108" s="480">
        <f t="shared" si="3"/>
        <v>5213</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4682340</v>
      </c>
      <c r="D109" s="489">
        <f t="shared" si="4"/>
        <v>790138</v>
      </c>
      <c r="E109" s="489">
        <f t="shared" si="4"/>
        <v>1893733</v>
      </c>
      <c r="F109" s="489">
        <f t="shared" si="4"/>
        <v>316112</v>
      </c>
      <c r="G109" s="489">
        <f t="shared" si="4"/>
        <v>394072</v>
      </c>
      <c r="H109" s="489">
        <f t="shared" si="4"/>
        <v>5213</v>
      </c>
      <c r="I109" s="489">
        <f t="shared" si="4"/>
        <v>100470</v>
      </c>
      <c r="J109" s="489">
        <f t="shared" si="4"/>
        <v>312467</v>
      </c>
      <c r="K109" s="439">
        <f t="shared" si="4"/>
        <v>78755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v>0</v>
      </c>
      <c r="D111" s="414">
        <v>0</v>
      </c>
      <c r="E111" s="488"/>
      <c r="F111" s="414">
        <v>0</v>
      </c>
      <c r="G111" s="414">
        <v>0</v>
      </c>
      <c r="H111" s="488"/>
      <c r="I111" s="429"/>
      <c r="J111" s="429"/>
      <c r="K111" s="429"/>
    </row>
    <row r="112" spans="1:12" ht="12.75" customHeight="1" x14ac:dyDescent="0.2">
      <c r="A112" s="903" t="s">
        <v>964</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1699862</v>
      </c>
      <c r="D117" s="414">
        <v>0</v>
      </c>
      <c r="E117" s="408">
        <v>0</v>
      </c>
      <c r="F117" s="414">
        <v>0</v>
      </c>
      <c r="G117" s="414">
        <v>0</v>
      </c>
      <c r="H117" s="408">
        <v>0</v>
      </c>
      <c r="I117" s="429"/>
      <c r="J117" s="432">
        <v>0</v>
      </c>
      <c r="K117" s="408">
        <v>0</v>
      </c>
    </row>
    <row r="118" spans="1:11" ht="12.75" customHeight="1" x14ac:dyDescent="0.2">
      <c r="A118" s="473" t="s">
        <v>1699</v>
      </c>
      <c r="B118" s="260">
        <v>3002</v>
      </c>
      <c r="C118" s="479">
        <v>0</v>
      </c>
      <c r="D118" s="408">
        <v>0</v>
      </c>
      <c r="E118" s="408">
        <v>0</v>
      </c>
      <c r="F118" s="408">
        <v>0</v>
      </c>
      <c r="G118" s="408">
        <v>0</v>
      </c>
      <c r="H118" s="408">
        <v>0</v>
      </c>
      <c r="I118" s="429"/>
      <c r="J118" s="432">
        <v>0</v>
      </c>
      <c r="K118" s="408">
        <v>0</v>
      </c>
    </row>
    <row r="119" spans="1:11" ht="12.75" customHeight="1" x14ac:dyDescent="0.2">
      <c r="A119" s="473" t="s">
        <v>1700</v>
      </c>
      <c r="B119" s="260">
        <v>3005</v>
      </c>
      <c r="C119" s="479">
        <v>0</v>
      </c>
      <c r="D119" s="408">
        <v>0</v>
      </c>
      <c r="E119" s="408">
        <v>0</v>
      </c>
      <c r="F119" s="408">
        <v>0</v>
      </c>
      <c r="G119" s="408">
        <v>0</v>
      </c>
      <c r="H119" s="408">
        <v>0</v>
      </c>
      <c r="I119" s="429"/>
      <c r="J119" s="432">
        <v>0</v>
      </c>
      <c r="K119" s="408">
        <v>0</v>
      </c>
    </row>
    <row r="120" spans="1:11" ht="22.5" x14ac:dyDescent="0.2">
      <c r="A120" s="729" t="s">
        <v>1701</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6"/>
      <c r="C121" s="480">
        <f t="shared" ref="C121:H121" si="5">SUM(C117:C120)</f>
        <v>1699862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17584</v>
      </c>
      <c r="D124" s="488"/>
      <c r="E124" s="429"/>
      <c r="F124" s="798">
        <v>0</v>
      </c>
      <c r="G124" s="429"/>
      <c r="H124" s="429"/>
      <c r="I124" s="429"/>
      <c r="J124" s="429"/>
      <c r="K124" s="429"/>
    </row>
    <row r="125" spans="1:11" ht="12.75" customHeight="1" x14ac:dyDescent="0.2">
      <c r="A125" s="903" t="s">
        <v>1772</v>
      </c>
      <c r="B125" s="260">
        <v>3105</v>
      </c>
      <c r="C125" s="408">
        <v>100997</v>
      </c>
      <c r="D125" s="488"/>
      <c r="E125" s="429"/>
      <c r="F125" s="408">
        <v>0</v>
      </c>
      <c r="G125" s="429"/>
      <c r="H125" s="429"/>
      <c r="I125" s="429"/>
      <c r="J125" s="429"/>
      <c r="K125" s="429"/>
    </row>
    <row r="126" spans="1:11" ht="12.75" customHeight="1" x14ac:dyDescent="0.2">
      <c r="A126" s="903" t="s">
        <v>1012</v>
      </c>
      <c r="B126" s="260">
        <v>3110</v>
      </c>
      <c r="C126" s="479">
        <v>30706</v>
      </c>
      <c r="D126" s="408">
        <v>0</v>
      </c>
      <c r="E126" s="429"/>
      <c r="F126" s="408">
        <v>0</v>
      </c>
      <c r="G126" s="429"/>
      <c r="H126" s="429"/>
      <c r="I126" s="429"/>
      <c r="J126" s="429"/>
      <c r="K126" s="429"/>
    </row>
    <row r="127" spans="1:11" ht="12.75" customHeight="1" x14ac:dyDescent="0.2">
      <c r="A127" s="903" t="s">
        <v>111</v>
      </c>
      <c r="B127" s="260">
        <v>3120</v>
      </c>
      <c r="C127" s="408">
        <v>22952</v>
      </c>
      <c r="D127" s="488"/>
      <c r="E127" s="429"/>
      <c r="F127" s="408">
        <v>0</v>
      </c>
      <c r="G127" s="429"/>
      <c r="H127" s="429"/>
      <c r="I127" s="429"/>
      <c r="J127" s="429"/>
      <c r="K127" s="429"/>
    </row>
    <row r="128" spans="1:11" ht="12.75" customHeight="1" x14ac:dyDescent="0.2">
      <c r="A128" s="903" t="s">
        <v>1773</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172239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0</v>
      </c>
      <c r="D133" s="408">
        <v>0</v>
      </c>
      <c r="E133" s="488"/>
      <c r="F133" s="429"/>
      <c r="G133" s="408">
        <v>0</v>
      </c>
      <c r="H133" s="429"/>
      <c r="I133" s="429"/>
      <c r="J133" s="429"/>
      <c r="K133" s="429"/>
    </row>
    <row r="134" spans="1:11" ht="12.75" customHeight="1" x14ac:dyDescent="0.2">
      <c r="A134" s="903" t="s">
        <v>754</v>
      </c>
      <c r="B134" s="260">
        <v>3220</v>
      </c>
      <c r="C134" s="479">
        <v>16115</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684</v>
      </c>
      <c r="B136" s="260">
        <v>3235</v>
      </c>
      <c r="C136" s="487">
        <v>0</v>
      </c>
      <c r="D136" s="432">
        <v>0</v>
      </c>
      <c r="E136" s="488"/>
      <c r="F136" s="429"/>
      <c r="G136" s="432">
        <v>0</v>
      </c>
      <c r="H136" s="429"/>
      <c r="I136" s="429"/>
      <c r="J136" s="429"/>
      <c r="K136" s="429"/>
    </row>
    <row r="137" spans="1:11" ht="12.75" customHeight="1" x14ac:dyDescent="0.2">
      <c r="A137" s="903" t="s">
        <v>685</v>
      </c>
      <c r="B137" s="260">
        <v>3240</v>
      </c>
      <c r="C137" s="487">
        <v>0</v>
      </c>
      <c r="D137" s="432">
        <v>0</v>
      </c>
      <c r="E137" s="488"/>
      <c r="F137" s="429"/>
      <c r="G137" s="432">
        <v>0</v>
      </c>
      <c r="H137" s="429"/>
      <c r="I137" s="429"/>
      <c r="J137" s="429"/>
      <c r="K137" s="429"/>
    </row>
    <row r="138" spans="1:11" ht="12.75" customHeight="1" x14ac:dyDescent="0.2">
      <c r="A138" s="903" t="s">
        <v>686</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16115</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0</v>
      </c>
      <c r="D142" s="429"/>
      <c r="E142" s="488"/>
      <c r="F142" s="429"/>
      <c r="G142" s="408">
        <v>0</v>
      </c>
      <c r="H142" s="429"/>
      <c r="I142" s="429"/>
      <c r="J142" s="429"/>
      <c r="K142" s="429"/>
    </row>
    <row r="143" spans="1:11" ht="12.75" customHeight="1" x14ac:dyDescent="0.2">
      <c r="A143" s="903" t="s">
        <v>402</v>
      </c>
      <c r="B143" s="260">
        <v>3310</v>
      </c>
      <c r="C143" s="479">
        <v>0</v>
      </c>
      <c r="D143" s="429"/>
      <c r="E143" s="488"/>
      <c r="F143" s="429"/>
      <c r="G143" s="408">
        <v>0</v>
      </c>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939</v>
      </c>
      <c r="D145" s="1801"/>
      <c r="E145" s="490"/>
      <c r="F145" s="429"/>
      <c r="G145" s="1992"/>
      <c r="H145" s="429"/>
      <c r="I145" s="429"/>
      <c r="J145" s="429"/>
      <c r="K145" s="429"/>
    </row>
    <row r="146" spans="1:11" ht="12.75" customHeight="1" thickBot="1" x14ac:dyDescent="0.25">
      <c r="A146" s="1988" t="s">
        <v>1073</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9938</v>
      </c>
      <c r="D147" s="419">
        <v>0</v>
      </c>
      <c r="E147" s="490"/>
      <c r="F147" s="429"/>
      <c r="G147" s="429"/>
      <c r="H147" s="429"/>
      <c r="I147" s="429"/>
      <c r="J147" s="429"/>
      <c r="K147" s="429"/>
    </row>
    <row r="148" spans="1:11" ht="12.75" customHeight="1" thickTop="1" thickBot="1" x14ac:dyDescent="0.25">
      <c r="A148" s="912" t="s">
        <v>865</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v>0</v>
      </c>
      <c r="D151" s="408">
        <v>0</v>
      </c>
      <c r="E151" s="488"/>
      <c r="F151" s="408">
        <v>216924</v>
      </c>
      <c r="G151" s="432">
        <v>0</v>
      </c>
      <c r="H151" s="429"/>
      <c r="I151" s="429"/>
      <c r="J151" s="429"/>
      <c r="K151" s="429"/>
    </row>
    <row r="152" spans="1:11" ht="12.75" customHeight="1" x14ac:dyDescent="0.2">
      <c r="A152" s="903" t="s">
        <v>1223</v>
      </c>
      <c r="B152" s="260">
        <v>3510</v>
      </c>
      <c r="C152" s="479">
        <v>0</v>
      </c>
      <c r="D152" s="408">
        <v>0</v>
      </c>
      <c r="E152" s="488"/>
      <c r="F152" s="408">
        <v>71258</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288182</v>
      </c>
      <c r="G154" s="480">
        <f>SUM(G151:G153)</f>
        <v>0</v>
      </c>
      <c r="H154" s="429"/>
      <c r="I154" s="429"/>
      <c r="J154" s="429"/>
      <c r="K154" s="429"/>
    </row>
    <row r="155" spans="1:11" ht="12.75" customHeight="1" thickTop="1" thickBot="1" x14ac:dyDescent="0.25">
      <c r="A155" s="912" t="s">
        <v>438</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1158</v>
      </c>
      <c r="B157" s="913">
        <v>3695</v>
      </c>
      <c r="C157" s="420">
        <v>17046</v>
      </c>
      <c r="D157" s="429"/>
      <c r="E157" s="488"/>
      <c r="F157" s="420">
        <v>0</v>
      </c>
      <c r="G157" s="420">
        <v>0</v>
      </c>
      <c r="H157" s="429"/>
      <c r="I157" s="429"/>
      <c r="J157" s="429"/>
      <c r="K157" s="429"/>
    </row>
    <row r="158" spans="1:11" ht="12.75" customHeight="1" thickTop="1" thickBot="1" x14ac:dyDescent="0.25">
      <c r="A158" s="912" t="s">
        <v>1217</v>
      </c>
      <c r="B158" s="913">
        <v>3705</v>
      </c>
      <c r="C158" s="420">
        <v>218018</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455</v>
      </c>
      <c r="B161" s="913">
        <v>3725</v>
      </c>
      <c r="C161" s="425">
        <v>0</v>
      </c>
      <c r="D161" s="429"/>
      <c r="E161" s="488"/>
      <c r="F161" s="425">
        <v>0</v>
      </c>
      <c r="G161" s="425">
        <v>0</v>
      </c>
      <c r="H161" s="429"/>
      <c r="I161" s="429"/>
      <c r="J161" s="429"/>
      <c r="K161" s="429"/>
    </row>
    <row r="162" spans="1:11" ht="12.75" customHeight="1" thickTop="1" thickBot="1" x14ac:dyDescent="0.25">
      <c r="A162" s="912" t="s">
        <v>456</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1140</v>
      </c>
      <c r="B164" s="913">
        <v>3767</v>
      </c>
      <c r="C164" s="420">
        <v>0</v>
      </c>
      <c r="D164" s="425">
        <v>0</v>
      </c>
      <c r="E164" s="488"/>
      <c r="F164" s="425">
        <v>0</v>
      </c>
      <c r="G164" s="425">
        <v>0</v>
      </c>
      <c r="H164" s="429"/>
      <c r="I164" s="429"/>
      <c r="J164" s="429"/>
      <c r="K164" s="429"/>
    </row>
    <row r="165" spans="1:11" ht="12.75" customHeight="1" thickTop="1" thickBot="1" x14ac:dyDescent="0.25">
      <c r="A165" s="912" t="s">
        <v>1141</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1775</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1003</v>
      </c>
      <c r="B167" s="913">
        <v>3815</v>
      </c>
      <c r="C167" s="420">
        <v>0</v>
      </c>
      <c r="D167" s="429"/>
      <c r="E167" s="488"/>
      <c r="F167" s="420">
        <v>0</v>
      </c>
      <c r="G167" s="429"/>
      <c r="H167" s="429"/>
      <c r="I167" s="429"/>
      <c r="J167" s="429"/>
      <c r="K167" s="429"/>
    </row>
    <row r="168" spans="1:11" ht="12.75" customHeight="1" thickTop="1" thickBot="1" x14ac:dyDescent="0.25">
      <c r="A168" s="912" t="s">
        <v>457</v>
      </c>
      <c r="B168" s="913">
        <v>3825</v>
      </c>
      <c r="C168" s="420">
        <v>0</v>
      </c>
      <c r="D168" s="429"/>
      <c r="E168" s="488"/>
      <c r="F168" s="420">
        <v>0</v>
      </c>
      <c r="G168" s="429"/>
      <c r="H168" s="429"/>
      <c r="I168" s="429"/>
      <c r="J168" s="429"/>
      <c r="K168" s="429"/>
    </row>
    <row r="169" spans="1:11" ht="12.75" customHeight="1" thickTop="1" thickBot="1" x14ac:dyDescent="0.25">
      <c r="A169" s="912" t="s">
        <v>403</v>
      </c>
      <c r="B169" s="913">
        <v>3920</v>
      </c>
      <c r="C169" s="430"/>
      <c r="D169" s="422">
        <v>0</v>
      </c>
      <c r="E169" s="429"/>
      <c r="F169" s="430"/>
      <c r="G169" s="429"/>
      <c r="H169" s="438">
        <v>0</v>
      </c>
      <c r="I169" s="429"/>
      <c r="J169" s="429"/>
      <c r="K169" s="429"/>
    </row>
    <row r="170" spans="1:11" ht="12.75" customHeight="1" thickTop="1" thickBot="1" x14ac:dyDescent="0.25">
      <c r="A170" s="912" t="s">
        <v>404</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458</v>
      </c>
      <c r="B172" s="2265"/>
      <c r="C172" s="914">
        <f t="shared" ref="C172:K172" si="6">SUM(C131,C140,C144,C145:C149,C154,C155:C170,C171)</f>
        <v>434295</v>
      </c>
      <c r="D172" s="914">
        <f t="shared" si="6"/>
        <v>0</v>
      </c>
      <c r="E172" s="914">
        <f t="shared" si="6"/>
        <v>0</v>
      </c>
      <c r="F172" s="914">
        <f t="shared" si="6"/>
        <v>288182</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2134157</v>
      </c>
      <c r="D173" s="489">
        <f>SUM(D121,D172)</f>
        <v>0</v>
      </c>
      <c r="E173" s="489">
        <f>SUM(E121,E172)</f>
        <v>0</v>
      </c>
      <c r="F173" s="489">
        <f t="shared" ref="F173:K173" si="7">SUM(F121,F172)</f>
        <v>288182</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6" t="s">
        <v>1864</v>
      </c>
      <c r="B175" s="2267"/>
      <c r="C175" s="494"/>
      <c r="D175" s="494"/>
      <c r="E175" s="490"/>
      <c r="F175" s="429"/>
      <c r="G175" s="429"/>
      <c r="H175" s="429"/>
      <c r="I175" s="429"/>
      <c r="J175" s="429"/>
      <c r="K175" s="429"/>
    </row>
    <row r="176" spans="1:11" ht="12.6" customHeight="1" x14ac:dyDescent="0.2">
      <c r="A176" s="902" t="s">
        <v>1210</v>
      </c>
      <c r="B176" s="41">
        <v>4001</v>
      </c>
      <c r="C176" s="485">
        <v>0</v>
      </c>
      <c r="D176" s="414">
        <v>0</v>
      </c>
      <c r="E176" s="432">
        <v>0</v>
      </c>
      <c r="F176" s="408">
        <v>0</v>
      </c>
      <c r="G176" s="408">
        <v>0</v>
      </c>
      <c r="H176" s="432">
        <v>0</v>
      </c>
      <c r="I176" s="432">
        <v>0</v>
      </c>
      <c r="J176" s="432">
        <v>0</v>
      </c>
      <c r="K176" s="432">
        <v>0</v>
      </c>
    </row>
    <row r="177" spans="1:11" ht="22.5" x14ac:dyDescent="0.2">
      <c r="A177" s="906"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900</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1865</v>
      </c>
      <c r="B179" s="2271"/>
      <c r="C179" s="495"/>
      <c r="D179" s="430"/>
      <c r="E179" s="488"/>
      <c r="F179" s="429"/>
      <c r="G179" s="429"/>
      <c r="H179" s="429"/>
      <c r="I179" s="429"/>
      <c r="J179" s="429"/>
      <c r="K179" s="429"/>
    </row>
    <row r="180" spans="1:11" ht="12.75" customHeight="1" x14ac:dyDescent="0.2">
      <c r="A180" s="903" t="s">
        <v>1211</v>
      </c>
      <c r="B180" s="39">
        <v>4045</v>
      </c>
      <c r="C180" s="479">
        <v>0</v>
      </c>
      <c r="D180" s="429"/>
      <c r="E180" s="488"/>
      <c r="F180" s="429"/>
      <c r="G180" s="429"/>
      <c r="H180" s="429"/>
      <c r="I180" s="429"/>
      <c r="J180" s="429"/>
      <c r="K180" s="429"/>
    </row>
    <row r="181" spans="1:11" ht="12.75" customHeight="1" x14ac:dyDescent="0.2">
      <c r="A181" s="903" t="s">
        <v>1212</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902</v>
      </c>
      <c r="B183" s="107">
        <v>4090</v>
      </c>
      <c r="C183" s="479">
        <v>0</v>
      </c>
      <c r="D183" s="408">
        <v>0</v>
      </c>
      <c r="E183" s="429"/>
      <c r="F183" s="408">
        <v>0</v>
      </c>
      <c r="G183" s="408">
        <v>0</v>
      </c>
      <c r="H183" s="408">
        <v>0</v>
      </c>
      <c r="I183" s="429"/>
      <c r="J183" s="429"/>
      <c r="K183" s="408">
        <v>0</v>
      </c>
    </row>
    <row r="184" spans="1:11" ht="22.5" customHeight="1" thickBot="1" x14ac:dyDescent="0.25">
      <c r="A184" s="2272" t="s">
        <v>901</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1866</v>
      </c>
      <c r="B185" s="2271"/>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v>0</v>
      </c>
      <c r="D187" s="414">
        <v>0</v>
      </c>
      <c r="E187" s="488"/>
      <c r="F187" s="414">
        <v>0</v>
      </c>
      <c r="G187" s="414">
        <v>0</v>
      </c>
      <c r="H187" s="429"/>
      <c r="I187" s="429"/>
      <c r="J187" s="429"/>
      <c r="K187" s="429"/>
    </row>
    <row r="188" spans="1:11" ht="12.75" customHeight="1" x14ac:dyDescent="0.2">
      <c r="A188" s="903" t="s">
        <v>1778</v>
      </c>
      <c r="B188" s="39">
        <v>4105</v>
      </c>
      <c r="C188" s="479">
        <v>0</v>
      </c>
      <c r="D188" s="408">
        <v>0</v>
      </c>
      <c r="E188" s="488"/>
      <c r="F188" s="408">
        <v>0</v>
      </c>
      <c r="G188" s="408">
        <v>0</v>
      </c>
      <c r="H188" s="429"/>
      <c r="I188" s="429"/>
      <c r="J188" s="429"/>
      <c r="K188" s="429"/>
    </row>
    <row r="189" spans="1:11" ht="12.75" customHeight="1" x14ac:dyDescent="0.2">
      <c r="A189" s="903" t="s">
        <v>1779</v>
      </c>
      <c r="B189" s="39">
        <v>4107</v>
      </c>
      <c r="C189" s="479">
        <v>0</v>
      </c>
      <c r="D189" s="408">
        <v>0</v>
      </c>
      <c r="E189" s="488"/>
      <c r="F189" s="408">
        <v>0</v>
      </c>
      <c r="G189" s="408">
        <v>0</v>
      </c>
      <c r="H189" s="429"/>
      <c r="I189" s="429"/>
      <c r="J189" s="429"/>
      <c r="K189" s="429"/>
    </row>
    <row r="190" spans="1:11" ht="12.75" customHeight="1" x14ac:dyDescent="0.2">
      <c r="A190" s="903"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v>0</v>
      </c>
      <c r="D193" s="429"/>
      <c r="E193" s="488"/>
      <c r="F193" s="482"/>
      <c r="G193" s="508">
        <v>0</v>
      </c>
      <c r="H193" s="429"/>
      <c r="I193" s="429"/>
      <c r="J193" s="429"/>
      <c r="K193" s="429"/>
    </row>
    <row r="194" spans="1:11" ht="12.75" customHeight="1" x14ac:dyDescent="0.2">
      <c r="A194" s="903" t="s">
        <v>1224</v>
      </c>
      <c r="B194" s="39">
        <v>4210</v>
      </c>
      <c r="C194" s="408">
        <v>138342</v>
      </c>
      <c r="D194" s="429"/>
      <c r="E194" s="488"/>
      <c r="F194" s="429"/>
      <c r="G194" s="508">
        <v>0</v>
      </c>
      <c r="H194" s="429"/>
      <c r="I194" s="429"/>
      <c r="J194" s="429"/>
      <c r="K194" s="429"/>
    </row>
    <row r="195" spans="1:11" ht="12.75" customHeight="1" x14ac:dyDescent="0.2">
      <c r="A195" s="903" t="s">
        <v>1213</v>
      </c>
      <c r="B195" s="39">
        <v>4215</v>
      </c>
      <c r="C195" s="479">
        <v>0</v>
      </c>
      <c r="D195" s="429"/>
      <c r="E195" s="488"/>
      <c r="F195" s="429"/>
      <c r="G195" s="508">
        <v>0</v>
      </c>
      <c r="H195" s="429"/>
      <c r="I195" s="429"/>
      <c r="J195" s="429"/>
      <c r="K195" s="429"/>
    </row>
    <row r="196" spans="1:11" ht="12.75" customHeight="1" x14ac:dyDescent="0.2">
      <c r="A196" s="903" t="s">
        <v>1225</v>
      </c>
      <c r="B196" s="39">
        <v>4220</v>
      </c>
      <c r="C196" s="479">
        <v>38621</v>
      </c>
      <c r="D196" s="429"/>
      <c r="E196" s="488"/>
      <c r="F196" s="429"/>
      <c r="G196" s="508">
        <v>0</v>
      </c>
      <c r="H196" s="429"/>
      <c r="I196" s="429"/>
      <c r="J196" s="429"/>
      <c r="K196" s="429"/>
    </row>
    <row r="197" spans="1:11" ht="12.75" customHeight="1" x14ac:dyDescent="0.2">
      <c r="A197" s="903" t="s">
        <v>1781</v>
      </c>
      <c r="B197" s="39">
        <v>4225</v>
      </c>
      <c r="C197" s="479">
        <v>0</v>
      </c>
      <c r="D197" s="429"/>
      <c r="E197" s="488"/>
      <c r="F197" s="429"/>
      <c r="G197" s="508">
        <v>0</v>
      </c>
      <c r="H197" s="429"/>
      <c r="I197" s="429"/>
      <c r="J197" s="429"/>
      <c r="K197" s="429"/>
    </row>
    <row r="198" spans="1:11" ht="12.75" customHeight="1" x14ac:dyDescent="0.2">
      <c r="A198" s="903" t="s">
        <v>1782</v>
      </c>
      <c r="B198" s="39">
        <v>4226</v>
      </c>
      <c r="C198" s="479">
        <v>0</v>
      </c>
      <c r="D198" s="429"/>
      <c r="E198" s="488"/>
      <c r="F198" s="429"/>
      <c r="G198" s="508">
        <v>0</v>
      </c>
      <c r="H198" s="429"/>
      <c r="I198" s="429"/>
      <c r="J198" s="429"/>
      <c r="K198" s="429"/>
    </row>
    <row r="199" spans="1:11" ht="12.75" customHeight="1" x14ac:dyDescent="0.2">
      <c r="A199" s="903" t="s">
        <v>908</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176963</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297816</v>
      </c>
      <c r="D203" s="408">
        <v>0</v>
      </c>
      <c r="E203" s="429"/>
      <c r="F203" s="408">
        <v>0</v>
      </c>
      <c r="G203" s="408">
        <v>0</v>
      </c>
      <c r="H203" s="429"/>
      <c r="I203" s="429"/>
      <c r="J203" s="429"/>
      <c r="K203" s="429"/>
    </row>
    <row r="204" spans="1:11" ht="12.75" customHeight="1" x14ac:dyDescent="0.2">
      <c r="A204" s="903" t="s">
        <v>1069</v>
      </c>
      <c r="B204" s="39">
        <v>4305</v>
      </c>
      <c r="C204" s="479">
        <v>0</v>
      </c>
      <c r="D204" s="408">
        <v>0</v>
      </c>
      <c r="E204" s="429"/>
      <c r="F204" s="408">
        <v>0</v>
      </c>
      <c r="G204" s="408">
        <v>0</v>
      </c>
      <c r="H204" s="429"/>
      <c r="I204" s="429"/>
      <c r="J204" s="429"/>
      <c r="K204" s="429"/>
    </row>
    <row r="205" spans="1:11" ht="12.75" customHeight="1" x14ac:dyDescent="0.2">
      <c r="A205" s="903" t="s">
        <v>1070</v>
      </c>
      <c r="B205" s="39">
        <v>4332</v>
      </c>
      <c r="C205" s="479">
        <v>0</v>
      </c>
      <c r="D205" s="408">
        <v>0</v>
      </c>
      <c r="E205" s="429"/>
      <c r="F205" s="408">
        <v>0</v>
      </c>
      <c r="G205" s="408">
        <v>0</v>
      </c>
      <c r="H205" s="429"/>
      <c r="I205" s="429"/>
      <c r="J205" s="429"/>
      <c r="K205" s="429"/>
    </row>
    <row r="206" spans="1:11" ht="12.75" customHeight="1" x14ac:dyDescent="0.2">
      <c r="A206" s="903" t="s">
        <v>1194</v>
      </c>
      <c r="B206" s="39">
        <v>4334</v>
      </c>
      <c r="C206" s="479">
        <v>0</v>
      </c>
      <c r="D206" s="408">
        <v>0</v>
      </c>
      <c r="E206" s="429"/>
      <c r="F206" s="408">
        <v>0</v>
      </c>
      <c r="G206" s="408">
        <v>0</v>
      </c>
      <c r="H206" s="429"/>
      <c r="I206" s="429"/>
      <c r="J206" s="429"/>
      <c r="K206" s="429"/>
    </row>
    <row r="207" spans="1:11" ht="12.75" customHeight="1" x14ac:dyDescent="0.2">
      <c r="A207" s="903" t="s">
        <v>1195</v>
      </c>
      <c r="B207" s="39">
        <v>4335</v>
      </c>
      <c r="C207" s="479">
        <v>0</v>
      </c>
      <c r="D207" s="408">
        <v>0</v>
      </c>
      <c r="E207" s="429"/>
      <c r="F207" s="408">
        <v>0</v>
      </c>
      <c r="G207" s="408">
        <v>0</v>
      </c>
      <c r="H207" s="429"/>
      <c r="I207" s="429"/>
      <c r="J207" s="429"/>
      <c r="K207" s="429"/>
    </row>
    <row r="208" spans="1:11" ht="12.75" customHeight="1" x14ac:dyDescent="0.2">
      <c r="A208" s="903" t="s">
        <v>1272</v>
      </c>
      <c r="B208" s="39">
        <v>4337</v>
      </c>
      <c r="C208" s="487">
        <v>0</v>
      </c>
      <c r="D208" s="432">
        <v>0</v>
      </c>
      <c r="E208" s="429"/>
      <c r="F208" s="432">
        <v>0</v>
      </c>
      <c r="G208" s="432">
        <v>0</v>
      </c>
      <c r="H208" s="429"/>
      <c r="I208" s="429"/>
      <c r="J208" s="429"/>
      <c r="K208" s="429"/>
    </row>
    <row r="209" spans="1:11" ht="12.75" customHeight="1" x14ac:dyDescent="0.2">
      <c r="A209" s="903" t="s">
        <v>1196</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297816</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v>0</v>
      </c>
      <c r="D213" s="408">
        <v>0</v>
      </c>
      <c r="E213" s="429"/>
      <c r="F213" s="408">
        <v>0</v>
      </c>
      <c r="G213" s="408">
        <v>0</v>
      </c>
      <c r="H213" s="429"/>
      <c r="I213" s="429"/>
      <c r="J213" s="429"/>
      <c r="K213" s="429"/>
    </row>
    <row r="214" spans="1:11" ht="12.75" customHeight="1" x14ac:dyDescent="0.2">
      <c r="A214" s="903" t="s">
        <v>1783</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13110</v>
      </c>
      <c r="D218" s="408">
        <v>0</v>
      </c>
      <c r="E218" s="429"/>
      <c r="F218" s="408">
        <v>0</v>
      </c>
      <c r="G218" s="408">
        <v>0</v>
      </c>
      <c r="H218" s="429"/>
      <c r="I218" s="429"/>
      <c r="J218" s="429"/>
      <c r="K218" s="429"/>
    </row>
    <row r="219" spans="1:11" ht="12.75" customHeight="1" x14ac:dyDescent="0.2">
      <c r="A219" s="903" t="s">
        <v>1219</v>
      </c>
      <c r="B219" s="39">
        <v>4605</v>
      </c>
      <c r="C219" s="479">
        <v>0</v>
      </c>
      <c r="D219" s="408">
        <v>0</v>
      </c>
      <c r="E219" s="429"/>
      <c r="F219" s="408">
        <v>0</v>
      </c>
      <c r="G219" s="408">
        <v>0</v>
      </c>
      <c r="H219" s="429"/>
      <c r="I219" s="429"/>
      <c r="J219" s="429"/>
      <c r="K219" s="429"/>
    </row>
    <row r="220" spans="1:11" ht="12.75" customHeight="1" x14ac:dyDescent="0.2">
      <c r="A220" s="903" t="s">
        <v>1784</v>
      </c>
      <c r="B220" s="157">
        <v>4620</v>
      </c>
      <c r="C220" s="479">
        <v>101529</v>
      </c>
      <c r="D220" s="408">
        <v>0</v>
      </c>
      <c r="E220" s="429"/>
      <c r="F220" s="408">
        <v>0</v>
      </c>
      <c r="G220" s="408">
        <v>0</v>
      </c>
      <c r="H220" s="429"/>
      <c r="I220" s="429"/>
      <c r="J220" s="429"/>
      <c r="K220" s="429"/>
    </row>
    <row r="221" spans="1:11" ht="12.75" customHeight="1" x14ac:dyDescent="0.2">
      <c r="A221" s="903" t="s">
        <v>1220</v>
      </c>
      <c r="B221" s="39">
        <v>4625</v>
      </c>
      <c r="C221" s="479">
        <v>59566</v>
      </c>
      <c r="D221" s="408">
        <v>0</v>
      </c>
      <c r="E221" s="429"/>
      <c r="F221" s="408">
        <v>0</v>
      </c>
      <c r="G221" s="408">
        <v>0</v>
      </c>
      <c r="H221" s="429"/>
      <c r="I221" s="429"/>
      <c r="J221" s="429"/>
      <c r="K221" s="429"/>
    </row>
    <row r="222" spans="1:11" ht="12.75" customHeight="1" x14ac:dyDescent="0.2">
      <c r="A222" s="903"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174205</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v>0</v>
      </c>
      <c r="D229" s="420">
        <v>0</v>
      </c>
      <c r="E229" s="429"/>
      <c r="F229" s="429"/>
      <c r="G229" s="420">
        <v>0</v>
      </c>
      <c r="H229" s="429"/>
      <c r="I229" s="429"/>
      <c r="J229" s="429"/>
      <c r="K229" s="429"/>
    </row>
    <row r="230" spans="1:11" ht="12.75" customHeight="1" thickTop="1" x14ac:dyDescent="0.2">
      <c r="A230" s="902" t="s">
        <v>405</v>
      </c>
      <c r="B230" s="41">
        <v>4850</v>
      </c>
      <c r="C230" s="487">
        <v>0</v>
      </c>
      <c r="D230" s="432">
        <v>0</v>
      </c>
      <c r="E230" s="432">
        <v>0</v>
      </c>
      <c r="F230" s="432">
        <v>0</v>
      </c>
      <c r="G230" s="432">
        <v>0</v>
      </c>
      <c r="H230" s="432">
        <v>0</v>
      </c>
      <c r="I230" s="429"/>
      <c r="J230" s="432">
        <v>0</v>
      </c>
      <c r="K230" s="432">
        <v>0</v>
      </c>
    </row>
    <row r="231" spans="1:11" ht="12.75" customHeight="1" x14ac:dyDescent="0.2">
      <c r="A231" s="902" t="s">
        <v>406</v>
      </c>
      <c r="B231" s="41">
        <v>4851</v>
      </c>
      <c r="C231" s="487">
        <v>0</v>
      </c>
      <c r="D231" s="432">
        <v>0</v>
      </c>
      <c r="E231" s="429"/>
      <c r="F231" s="683">
        <v>0</v>
      </c>
      <c r="G231" s="432">
        <v>0</v>
      </c>
      <c r="H231" s="429"/>
      <c r="I231" s="429"/>
      <c r="J231" s="429"/>
      <c r="K231" s="429"/>
    </row>
    <row r="232" spans="1:11" ht="12.75" customHeight="1" x14ac:dyDescent="0.2">
      <c r="A232" s="902" t="s">
        <v>407</v>
      </c>
      <c r="B232" s="41">
        <v>4852</v>
      </c>
      <c r="C232" s="487">
        <v>0</v>
      </c>
      <c r="D232" s="432">
        <v>0</v>
      </c>
      <c r="E232" s="432">
        <v>0</v>
      </c>
      <c r="F232" s="432">
        <v>0</v>
      </c>
      <c r="G232" s="432">
        <v>0</v>
      </c>
      <c r="H232" s="432">
        <v>0</v>
      </c>
      <c r="I232" s="429"/>
      <c r="J232" s="432">
        <v>0</v>
      </c>
      <c r="K232" s="432">
        <v>0</v>
      </c>
    </row>
    <row r="233" spans="1:11" ht="12.75" customHeight="1" x14ac:dyDescent="0.2">
      <c r="A233" s="902" t="s">
        <v>408</v>
      </c>
      <c r="B233" s="41">
        <v>4853</v>
      </c>
      <c r="C233" s="487">
        <v>0</v>
      </c>
      <c r="D233" s="432">
        <v>0</v>
      </c>
      <c r="E233" s="432">
        <v>0</v>
      </c>
      <c r="F233" s="432">
        <v>0</v>
      </c>
      <c r="G233" s="432">
        <v>0</v>
      </c>
      <c r="H233" s="432">
        <v>0</v>
      </c>
      <c r="I233" s="429"/>
      <c r="J233" s="432">
        <v>0</v>
      </c>
      <c r="K233" s="432">
        <v>0</v>
      </c>
    </row>
    <row r="234" spans="1:11" ht="12.75" customHeight="1" x14ac:dyDescent="0.2">
      <c r="A234" s="902" t="s">
        <v>409</v>
      </c>
      <c r="B234" s="41">
        <v>4854</v>
      </c>
      <c r="C234" s="487">
        <v>0</v>
      </c>
      <c r="D234" s="432">
        <v>0</v>
      </c>
      <c r="E234" s="432">
        <v>0</v>
      </c>
      <c r="F234" s="432">
        <v>0</v>
      </c>
      <c r="G234" s="432">
        <v>0</v>
      </c>
      <c r="H234" s="432">
        <v>0</v>
      </c>
      <c r="I234" s="429"/>
      <c r="J234" s="432">
        <v>0</v>
      </c>
      <c r="K234" s="432">
        <v>0</v>
      </c>
    </row>
    <row r="235" spans="1:11" ht="12.75" customHeight="1" x14ac:dyDescent="0.2">
      <c r="A235" s="902" t="s">
        <v>532</v>
      </c>
      <c r="B235" s="41">
        <v>4855</v>
      </c>
      <c r="C235" s="487">
        <v>0</v>
      </c>
      <c r="D235" s="432">
        <v>0</v>
      </c>
      <c r="E235" s="432">
        <v>0</v>
      </c>
      <c r="F235" s="432">
        <v>0</v>
      </c>
      <c r="G235" s="432">
        <v>0</v>
      </c>
      <c r="H235" s="432">
        <v>0</v>
      </c>
      <c r="I235" s="429"/>
      <c r="J235" s="432">
        <v>0</v>
      </c>
      <c r="K235" s="432">
        <v>0</v>
      </c>
    </row>
    <row r="236" spans="1:11" ht="12.75" customHeight="1" x14ac:dyDescent="0.2">
      <c r="A236" s="902" t="s">
        <v>410</v>
      </c>
      <c r="B236" s="41">
        <v>4856</v>
      </c>
      <c r="C236" s="487">
        <v>0</v>
      </c>
      <c r="D236" s="432">
        <v>0</v>
      </c>
      <c r="E236" s="432">
        <v>0</v>
      </c>
      <c r="F236" s="432">
        <v>0</v>
      </c>
      <c r="G236" s="432">
        <v>0</v>
      </c>
      <c r="H236" s="432">
        <v>0</v>
      </c>
      <c r="I236" s="429"/>
      <c r="J236" s="432">
        <v>0</v>
      </c>
      <c r="K236" s="432">
        <v>0</v>
      </c>
    </row>
    <row r="237" spans="1:11" ht="12.75" customHeight="1" x14ac:dyDescent="0.2">
      <c r="A237" s="902" t="s">
        <v>411</v>
      </c>
      <c r="B237" s="41">
        <v>4857</v>
      </c>
      <c r="C237" s="487">
        <v>0</v>
      </c>
      <c r="D237" s="432">
        <v>0</v>
      </c>
      <c r="E237" s="432">
        <v>0</v>
      </c>
      <c r="F237" s="432">
        <v>0</v>
      </c>
      <c r="G237" s="432">
        <v>0</v>
      </c>
      <c r="H237" s="432">
        <v>0</v>
      </c>
      <c r="I237" s="429"/>
      <c r="J237" s="432">
        <v>0</v>
      </c>
      <c r="K237" s="432">
        <v>0</v>
      </c>
    </row>
    <row r="238" spans="1:11" ht="12.75" customHeight="1" x14ac:dyDescent="0.2">
      <c r="A238" s="902" t="s">
        <v>412</v>
      </c>
      <c r="B238" s="41">
        <v>4860</v>
      </c>
      <c r="C238" s="487">
        <v>0</v>
      </c>
      <c r="D238" s="432">
        <v>0</v>
      </c>
      <c r="E238" s="432">
        <v>0</v>
      </c>
      <c r="F238" s="432">
        <v>0</v>
      </c>
      <c r="G238" s="432">
        <v>0</v>
      </c>
      <c r="H238" s="432">
        <v>0</v>
      </c>
      <c r="I238" s="429"/>
      <c r="J238" s="432">
        <v>0</v>
      </c>
      <c r="K238" s="432">
        <v>0</v>
      </c>
    </row>
    <row r="239" spans="1:11" ht="12.75" customHeight="1" x14ac:dyDescent="0.2">
      <c r="A239" s="902" t="s">
        <v>413</v>
      </c>
      <c r="B239" s="41">
        <v>4861</v>
      </c>
      <c r="C239" s="487">
        <v>0</v>
      </c>
      <c r="D239" s="432">
        <v>0</v>
      </c>
      <c r="E239" s="432">
        <v>0</v>
      </c>
      <c r="F239" s="432">
        <v>0</v>
      </c>
      <c r="G239" s="432">
        <v>0</v>
      </c>
      <c r="H239" s="432">
        <v>0</v>
      </c>
      <c r="I239" s="429"/>
      <c r="J239" s="432">
        <v>0</v>
      </c>
      <c r="K239" s="432">
        <v>0</v>
      </c>
    </row>
    <row r="240" spans="1:11" ht="12.75" customHeight="1" x14ac:dyDescent="0.2">
      <c r="A240" s="902" t="s">
        <v>414</v>
      </c>
      <c r="B240" s="41">
        <v>4862</v>
      </c>
      <c r="C240" s="487">
        <v>0</v>
      </c>
      <c r="D240" s="432">
        <v>0</v>
      </c>
      <c r="E240" s="477"/>
      <c r="F240" s="432">
        <v>0</v>
      </c>
      <c r="G240" s="432">
        <v>0</v>
      </c>
      <c r="H240" s="477"/>
      <c r="I240" s="429"/>
      <c r="J240" s="477"/>
      <c r="K240" s="477"/>
    </row>
    <row r="241" spans="1:11" ht="12.75" customHeight="1" x14ac:dyDescent="0.2">
      <c r="A241" s="902" t="s">
        <v>415</v>
      </c>
      <c r="B241" s="41">
        <v>4863</v>
      </c>
      <c r="C241" s="487">
        <v>0</v>
      </c>
      <c r="D241" s="432">
        <v>0</v>
      </c>
      <c r="E241" s="429"/>
      <c r="F241" s="477"/>
      <c r="G241" s="502"/>
      <c r="H241" s="429"/>
      <c r="I241" s="429"/>
      <c r="J241" s="429"/>
      <c r="K241" s="429"/>
    </row>
    <row r="242" spans="1:11" ht="12.75" customHeight="1" x14ac:dyDescent="0.2">
      <c r="A242" s="902" t="s">
        <v>537</v>
      </c>
      <c r="B242" s="41">
        <v>4864</v>
      </c>
      <c r="C242" s="487">
        <v>0</v>
      </c>
      <c r="D242" s="432">
        <v>0</v>
      </c>
      <c r="E242" s="432">
        <v>0</v>
      </c>
      <c r="F242" s="432">
        <v>0</v>
      </c>
      <c r="G242" s="432">
        <v>0</v>
      </c>
      <c r="H242" s="432">
        <v>0</v>
      </c>
      <c r="I242" s="429"/>
      <c r="J242" s="432">
        <v>0</v>
      </c>
      <c r="K242" s="432">
        <v>0</v>
      </c>
    </row>
    <row r="243" spans="1:11" ht="12.75" customHeight="1" x14ac:dyDescent="0.2">
      <c r="A243" s="902" t="s">
        <v>538</v>
      </c>
      <c r="B243" s="41">
        <v>4865</v>
      </c>
      <c r="C243" s="487">
        <v>0</v>
      </c>
      <c r="D243" s="432">
        <v>0</v>
      </c>
      <c r="E243" s="432">
        <v>0</v>
      </c>
      <c r="F243" s="432">
        <v>0</v>
      </c>
      <c r="G243" s="432">
        <v>0</v>
      </c>
      <c r="H243" s="432">
        <v>0</v>
      </c>
      <c r="I243" s="429"/>
      <c r="J243" s="432">
        <v>0</v>
      </c>
      <c r="K243" s="432">
        <v>0</v>
      </c>
    </row>
    <row r="244" spans="1:11" ht="12.75" customHeight="1" x14ac:dyDescent="0.2">
      <c r="A244" s="902" t="s">
        <v>536</v>
      </c>
      <c r="B244" s="41">
        <v>4866</v>
      </c>
      <c r="C244" s="487">
        <v>0</v>
      </c>
      <c r="D244" s="432">
        <v>0</v>
      </c>
      <c r="E244" s="432">
        <v>0</v>
      </c>
      <c r="F244" s="432">
        <v>0</v>
      </c>
      <c r="G244" s="432">
        <v>0</v>
      </c>
      <c r="H244" s="432">
        <v>0</v>
      </c>
      <c r="I244" s="429"/>
      <c r="J244" s="432">
        <v>0</v>
      </c>
      <c r="K244" s="432">
        <v>0</v>
      </c>
    </row>
    <row r="245" spans="1:11" ht="12.75" customHeight="1" x14ac:dyDescent="0.2">
      <c r="A245" s="902" t="s">
        <v>535</v>
      </c>
      <c r="B245" s="41">
        <v>4867</v>
      </c>
      <c r="C245" s="487">
        <v>0</v>
      </c>
      <c r="D245" s="432">
        <v>0</v>
      </c>
      <c r="E245" s="432">
        <v>0</v>
      </c>
      <c r="F245" s="432">
        <v>0</v>
      </c>
      <c r="G245" s="432">
        <v>0</v>
      </c>
      <c r="H245" s="432">
        <v>0</v>
      </c>
      <c r="I245" s="429"/>
      <c r="J245" s="432">
        <v>0</v>
      </c>
      <c r="K245" s="432">
        <v>0</v>
      </c>
    </row>
    <row r="246" spans="1:11" ht="12.75" customHeight="1" x14ac:dyDescent="0.2">
      <c r="A246" s="902" t="s">
        <v>534</v>
      </c>
      <c r="B246" s="41">
        <v>4868</v>
      </c>
      <c r="C246" s="487">
        <v>0</v>
      </c>
      <c r="D246" s="432">
        <v>0</v>
      </c>
      <c r="E246" s="432">
        <v>0</v>
      </c>
      <c r="F246" s="432">
        <v>0</v>
      </c>
      <c r="G246" s="432">
        <v>0</v>
      </c>
      <c r="H246" s="432">
        <v>0</v>
      </c>
      <c r="I246" s="429"/>
      <c r="J246" s="432">
        <v>0</v>
      </c>
      <c r="K246" s="432">
        <v>0</v>
      </c>
    </row>
    <row r="247" spans="1:11" ht="12.75" customHeight="1" x14ac:dyDescent="0.2">
      <c r="A247" s="902" t="s">
        <v>533</v>
      </c>
      <c r="B247" s="41">
        <v>4869</v>
      </c>
      <c r="C247" s="487">
        <v>0</v>
      </c>
      <c r="D247" s="432">
        <v>0</v>
      </c>
      <c r="E247" s="432">
        <v>0</v>
      </c>
      <c r="F247" s="432">
        <v>0</v>
      </c>
      <c r="G247" s="432">
        <v>0</v>
      </c>
      <c r="H247" s="432">
        <v>0</v>
      </c>
      <c r="I247" s="429"/>
      <c r="J247" s="432">
        <v>0</v>
      </c>
      <c r="K247" s="432">
        <v>0</v>
      </c>
    </row>
    <row r="248" spans="1:11" ht="12.75" customHeight="1" x14ac:dyDescent="0.2">
      <c r="A248" s="902" t="s">
        <v>1318</v>
      </c>
      <c r="B248" s="41">
        <v>4870</v>
      </c>
      <c r="C248" s="487">
        <v>0</v>
      </c>
      <c r="D248" s="432">
        <v>0</v>
      </c>
      <c r="E248" s="432">
        <v>0</v>
      </c>
      <c r="F248" s="432">
        <v>0</v>
      </c>
      <c r="G248" s="432">
        <v>0</v>
      </c>
      <c r="H248" s="432">
        <v>0</v>
      </c>
      <c r="I248" s="429"/>
      <c r="J248" s="432">
        <v>0</v>
      </c>
      <c r="K248" s="432">
        <v>0</v>
      </c>
    </row>
    <row r="249" spans="1:11" ht="12.75" customHeight="1" x14ac:dyDescent="0.2">
      <c r="A249" s="902" t="s">
        <v>904</v>
      </c>
      <c r="B249" s="41">
        <v>4871</v>
      </c>
      <c r="C249" s="487">
        <v>0</v>
      </c>
      <c r="D249" s="432">
        <v>0</v>
      </c>
      <c r="E249" s="432">
        <v>0</v>
      </c>
      <c r="F249" s="432">
        <v>0</v>
      </c>
      <c r="G249" s="432">
        <v>0</v>
      </c>
      <c r="H249" s="432">
        <v>0</v>
      </c>
      <c r="I249" s="429"/>
      <c r="J249" s="432">
        <v>0</v>
      </c>
      <c r="K249" s="432">
        <v>0</v>
      </c>
    </row>
    <row r="250" spans="1:11" ht="12.75" customHeight="1" x14ac:dyDescent="0.2">
      <c r="A250" s="902" t="s">
        <v>905</v>
      </c>
      <c r="B250" s="41">
        <v>4872</v>
      </c>
      <c r="C250" s="487">
        <v>0</v>
      </c>
      <c r="D250" s="432">
        <v>0</v>
      </c>
      <c r="E250" s="432">
        <v>0</v>
      </c>
      <c r="F250" s="432">
        <v>0</v>
      </c>
      <c r="G250" s="432">
        <v>0</v>
      </c>
      <c r="H250" s="432">
        <v>0</v>
      </c>
      <c r="I250" s="429"/>
      <c r="J250" s="432">
        <v>0</v>
      </c>
      <c r="K250" s="432">
        <v>0</v>
      </c>
    </row>
    <row r="251" spans="1:11" ht="12.75" customHeight="1" x14ac:dyDescent="0.2">
      <c r="A251" s="902" t="s">
        <v>906</v>
      </c>
      <c r="B251" s="41">
        <v>4873</v>
      </c>
      <c r="C251" s="487">
        <v>0</v>
      </c>
      <c r="D251" s="432">
        <v>0</v>
      </c>
      <c r="E251" s="432">
        <v>0</v>
      </c>
      <c r="F251" s="432">
        <v>0</v>
      </c>
      <c r="G251" s="432">
        <v>0</v>
      </c>
      <c r="H251" s="432">
        <v>0</v>
      </c>
      <c r="I251" s="429"/>
      <c r="J251" s="432">
        <v>0</v>
      </c>
      <c r="K251" s="432">
        <v>0</v>
      </c>
    </row>
    <row r="252" spans="1:11" ht="12.75" customHeight="1" x14ac:dyDescent="0.2">
      <c r="A252" s="902" t="s">
        <v>907</v>
      </c>
      <c r="B252" s="41">
        <v>4874</v>
      </c>
      <c r="C252" s="487">
        <v>0</v>
      </c>
      <c r="D252" s="432">
        <v>0</v>
      </c>
      <c r="E252" s="432">
        <v>0</v>
      </c>
      <c r="F252" s="432">
        <v>0</v>
      </c>
      <c r="G252" s="432">
        <v>0</v>
      </c>
      <c r="H252" s="432">
        <v>0</v>
      </c>
      <c r="I252" s="429"/>
      <c r="J252" s="432">
        <v>0</v>
      </c>
      <c r="K252" s="432">
        <v>0</v>
      </c>
    </row>
    <row r="253" spans="1:11" ht="12.75" customHeight="1" x14ac:dyDescent="0.2">
      <c r="A253" s="902" t="s">
        <v>539</v>
      </c>
      <c r="B253" s="41">
        <v>4875</v>
      </c>
      <c r="C253" s="487">
        <v>0</v>
      </c>
      <c r="D253" s="432">
        <v>0</v>
      </c>
      <c r="E253" s="432">
        <v>0</v>
      </c>
      <c r="F253" s="432">
        <v>0</v>
      </c>
      <c r="G253" s="432">
        <v>0</v>
      </c>
      <c r="H253" s="432">
        <v>0</v>
      </c>
      <c r="I253" s="429"/>
      <c r="J253" s="432">
        <v>0</v>
      </c>
      <c r="K253" s="432">
        <v>0</v>
      </c>
    </row>
    <row r="254" spans="1:11" ht="12.75" customHeight="1" x14ac:dyDescent="0.2">
      <c r="A254" s="902" t="s">
        <v>868</v>
      </c>
      <c r="B254" s="41">
        <v>4876</v>
      </c>
      <c r="C254" s="487">
        <v>0</v>
      </c>
      <c r="D254" s="432">
        <v>0</v>
      </c>
      <c r="E254" s="432">
        <v>0</v>
      </c>
      <c r="F254" s="432">
        <v>0</v>
      </c>
      <c r="G254" s="432">
        <v>0</v>
      </c>
      <c r="H254" s="432">
        <v>0</v>
      </c>
      <c r="I254" s="429"/>
      <c r="J254" s="432">
        <v>0</v>
      </c>
      <c r="K254" s="432">
        <v>0</v>
      </c>
    </row>
    <row r="255" spans="1:11" ht="12.75" customHeight="1" x14ac:dyDescent="0.2">
      <c r="A255" s="902" t="s">
        <v>869</v>
      </c>
      <c r="B255" s="41">
        <v>4877</v>
      </c>
      <c r="C255" s="487">
        <v>0</v>
      </c>
      <c r="D255" s="432">
        <v>0</v>
      </c>
      <c r="E255" s="432">
        <v>0</v>
      </c>
      <c r="F255" s="432">
        <v>0</v>
      </c>
      <c r="G255" s="432">
        <v>0</v>
      </c>
      <c r="H255" s="432">
        <v>0</v>
      </c>
      <c r="I255" s="429"/>
      <c r="J255" s="432">
        <v>0</v>
      </c>
      <c r="K255" s="432">
        <v>0</v>
      </c>
    </row>
    <row r="256" spans="1:11" ht="12.75" customHeight="1" x14ac:dyDescent="0.2">
      <c r="A256" s="902" t="s">
        <v>870</v>
      </c>
      <c r="B256" s="41">
        <v>4878</v>
      </c>
      <c r="C256" s="487">
        <v>0</v>
      </c>
      <c r="D256" s="432">
        <v>0</v>
      </c>
      <c r="E256" s="432">
        <v>0</v>
      </c>
      <c r="F256" s="432">
        <v>0</v>
      </c>
      <c r="G256" s="432">
        <v>0</v>
      </c>
      <c r="H256" s="432">
        <v>0</v>
      </c>
      <c r="I256" s="429"/>
      <c r="J256" s="432">
        <v>0</v>
      </c>
      <c r="K256" s="432">
        <v>0</v>
      </c>
    </row>
    <row r="257" spans="1:11" ht="12.75" customHeight="1" x14ac:dyDescent="0.2">
      <c r="A257" s="902" t="s">
        <v>871</v>
      </c>
      <c r="B257" s="41">
        <v>4879</v>
      </c>
      <c r="C257" s="487">
        <v>0</v>
      </c>
      <c r="D257" s="432">
        <v>0</v>
      </c>
      <c r="E257" s="432">
        <v>0</v>
      </c>
      <c r="F257" s="432">
        <v>0</v>
      </c>
      <c r="G257" s="432">
        <v>0</v>
      </c>
      <c r="H257" s="432">
        <v>0</v>
      </c>
      <c r="I257" s="429"/>
      <c r="J257" s="432">
        <v>0</v>
      </c>
      <c r="K257" s="432">
        <v>0</v>
      </c>
    </row>
    <row r="258" spans="1:11" ht="12.75" customHeight="1" x14ac:dyDescent="0.2">
      <c r="A258" s="549" t="s">
        <v>1785</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t="s">
        <v>1364</v>
      </c>
      <c r="D260" s="478"/>
      <c r="E260" s="429"/>
      <c r="F260" s="429"/>
      <c r="G260" s="429"/>
      <c r="H260" s="429"/>
      <c r="I260" s="429"/>
      <c r="J260" s="429"/>
      <c r="K260" s="429"/>
    </row>
    <row r="261" spans="1:11" ht="12.75" customHeight="1" thickTop="1" thickBot="1" x14ac:dyDescent="0.25">
      <c r="A261" s="1727" t="s">
        <v>1797</v>
      </c>
      <c r="B261" s="1728">
        <v>4902</v>
      </c>
      <c r="C261" s="1726" t="s">
        <v>1364</v>
      </c>
      <c r="D261" s="1701" t="s">
        <v>1364</v>
      </c>
      <c r="E261" s="478"/>
      <c r="F261" s="1701" t="s">
        <v>1364</v>
      </c>
      <c r="G261" s="1701" t="s">
        <v>1364</v>
      </c>
      <c r="H261" s="478"/>
      <c r="I261" s="429"/>
      <c r="J261" s="478"/>
      <c r="K261" s="478"/>
    </row>
    <row r="262" spans="1:11" ht="12.75" customHeight="1" thickTop="1" thickBot="1" x14ac:dyDescent="0.25">
      <c r="A262" s="902" t="s">
        <v>1259</v>
      </c>
      <c r="B262" s="41">
        <v>4904</v>
      </c>
      <c r="C262" s="1665">
        <v>0</v>
      </c>
      <c r="D262" s="1726">
        <v>0</v>
      </c>
      <c r="E262" s="478"/>
      <c r="F262" s="482"/>
      <c r="G262" s="1726">
        <v>0</v>
      </c>
      <c r="H262" s="478"/>
      <c r="I262" s="429"/>
      <c r="J262" s="429"/>
      <c r="K262" s="429"/>
    </row>
    <row r="263" spans="1:11" ht="12.75" customHeight="1" thickTop="1" thickBot="1" x14ac:dyDescent="0.25">
      <c r="A263" s="903" t="s">
        <v>1786</v>
      </c>
      <c r="B263" s="39">
        <v>4905</v>
      </c>
      <c r="C263" s="419">
        <v>0</v>
      </c>
      <c r="D263" s="429"/>
      <c r="E263" s="429"/>
      <c r="F263" s="422">
        <v>0</v>
      </c>
      <c r="G263" s="419">
        <v>0</v>
      </c>
      <c r="H263" s="429"/>
      <c r="I263" s="429"/>
      <c r="J263" s="429"/>
      <c r="K263" s="429"/>
    </row>
    <row r="264" spans="1:11" ht="12.75" customHeight="1" thickTop="1" thickBot="1" x14ac:dyDescent="0.25">
      <c r="A264" s="903" t="s">
        <v>1787</v>
      </c>
      <c r="B264" s="39">
        <v>4909</v>
      </c>
      <c r="C264" s="420">
        <v>0</v>
      </c>
      <c r="D264" s="429"/>
      <c r="E264" s="429"/>
      <c r="F264" s="420">
        <v>0</v>
      </c>
      <c r="G264" s="420">
        <v>0</v>
      </c>
      <c r="H264" s="429"/>
      <c r="I264" s="429"/>
      <c r="J264" s="429"/>
      <c r="K264" s="429"/>
    </row>
    <row r="265" spans="1:11" ht="12.75" customHeight="1" thickTop="1" thickBot="1" x14ac:dyDescent="0.25">
      <c r="A265" s="903" t="s">
        <v>1035</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488</v>
      </c>
      <c r="B267" s="39">
        <v>4930</v>
      </c>
      <c r="C267" s="420">
        <v>0</v>
      </c>
      <c r="D267" s="420">
        <v>0</v>
      </c>
      <c r="E267" s="429"/>
      <c r="F267" s="420">
        <v>0</v>
      </c>
      <c r="G267" s="420">
        <v>0</v>
      </c>
      <c r="H267" s="429"/>
      <c r="I267" s="429"/>
      <c r="J267" s="429"/>
      <c r="K267" s="429"/>
    </row>
    <row r="268" spans="1:11" ht="12.75" customHeight="1" thickTop="1" thickBot="1" x14ac:dyDescent="0.25">
      <c r="A268" s="903" t="s">
        <v>856</v>
      </c>
      <c r="B268" s="39">
        <v>4932</v>
      </c>
      <c r="C268" s="420">
        <v>72805</v>
      </c>
      <c r="D268" s="420">
        <v>0</v>
      </c>
      <c r="E268" s="429"/>
      <c r="F268" s="420">
        <v>0</v>
      </c>
      <c r="G268" s="420">
        <v>0</v>
      </c>
      <c r="H268" s="429"/>
      <c r="I268" s="429"/>
      <c r="J268" s="429"/>
      <c r="K268" s="429"/>
    </row>
    <row r="269" spans="1:11" ht="12.75" customHeight="1" thickTop="1" thickBot="1" x14ac:dyDescent="0.25">
      <c r="A269" s="903" t="s">
        <v>1036</v>
      </c>
      <c r="B269" s="39">
        <v>4960</v>
      </c>
      <c r="C269" s="493">
        <v>0</v>
      </c>
      <c r="D269" s="420">
        <v>0</v>
      </c>
      <c r="E269" s="429"/>
      <c r="F269" s="420">
        <v>0</v>
      </c>
      <c r="G269" s="420">
        <v>0</v>
      </c>
      <c r="H269" s="429"/>
      <c r="I269" s="429"/>
      <c r="J269" s="429"/>
      <c r="K269" s="429"/>
    </row>
    <row r="270" spans="1:11" ht="12.75" customHeight="1" thickTop="1" thickBot="1" x14ac:dyDescent="0.25">
      <c r="A270" s="903" t="s">
        <v>647</v>
      </c>
      <c r="B270" s="39">
        <v>4991</v>
      </c>
      <c r="C270" s="493">
        <v>6216</v>
      </c>
      <c r="D270" s="420">
        <v>0</v>
      </c>
      <c r="E270" s="429"/>
      <c r="F270" s="420">
        <v>0</v>
      </c>
      <c r="G270" s="420">
        <v>0</v>
      </c>
      <c r="H270" s="429"/>
      <c r="I270" s="429"/>
      <c r="J270" s="429"/>
      <c r="K270" s="429"/>
    </row>
    <row r="271" spans="1:11" ht="12.75" customHeight="1" thickTop="1" thickBot="1" x14ac:dyDescent="0.25">
      <c r="A271" s="903" t="s">
        <v>435</v>
      </c>
      <c r="B271" s="39">
        <v>4992</v>
      </c>
      <c r="C271" s="493">
        <v>32274</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8" t="s">
        <v>1718</v>
      </c>
      <c r="B273" s="2269"/>
      <c r="C273" s="489">
        <f t="shared" ref="C273:H273" si="10">SUM(C191,C201,C211,C216,C224,C228,C229,C259:C272)</f>
        <v>760279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760279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7576776</v>
      </c>
      <c r="D275" s="489">
        <f t="shared" si="12"/>
        <v>790138</v>
      </c>
      <c r="E275" s="489">
        <f t="shared" si="12"/>
        <v>1893733</v>
      </c>
      <c r="F275" s="489">
        <f t="shared" si="12"/>
        <v>604294</v>
      </c>
      <c r="G275" s="489">
        <f t="shared" si="12"/>
        <v>394072</v>
      </c>
      <c r="H275" s="489">
        <f t="shared" si="12"/>
        <v>5213</v>
      </c>
      <c r="I275" s="489">
        <f t="shared" si="12"/>
        <v>100470</v>
      </c>
      <c r="J275" s="489">
        <f t="shared" si="12"/>
        <v>312467</v>
      </c>
      <c r="K275" s="439">
        <f t="shared" si="12"/>
        <v>78755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4" activePane="bottomLeft" state="frozen"/>
      <selection activeCell="X43" sqref="X43"/>
      <selection pane="bottomLeft" activeCell="L362" sqref="L36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4"/>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8" t="s">
        <v>334</v>
      </c>
      <c r="B3" s="2279"/>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2924084</v>
      </c>
      <c r="D5" s="408">
        <v>659337</v>
      </c>
      <c r="E5" s="408">
        <v>63488</v>
      </c>
      <c r="F5" s="408">
        <v>66002</v>
      </c>
      <c r="G5" s="408">
        <v>0</v>
      </c>
      <c r="H5" s="408">
        <v>1173</v>
      </c>
      <c r="I5" s="432">
        <v>0</v>
      </c>
      <c r="J5" s="432">
        <v>0</v>
      </c>
      <c r="K5" s="410">
        <f>SUM(C5:J5)</f>
        <v>3714084</v>
      </c>
      <c r="L5" s="408">
        <v>3866575</v>
      </c>
    </row>
    <row r="6" spans="1:14" x14ac:dyDescent="0.2">
      <c r="A6" s="1754" t="s">
        <v>1748</v>
      </c>
      <c r="B6" s="265" t="s">
        <v>1746</v>
      </c>
      <c r="C6" s="503"/>
      <c r="D6" s="503"/>
      <c r="E6" s="408" t="s">
        <v>1364</v>
      </c>
      <c r="F6" s="503"/>
      <c r="G6" s="503"/>
      <c r="H6" s="503"/>
      <c r="I6" s="503"/>
      <c r="J6" s="503"/>
      <c r="K6" s="410">
        <f>SUM(C6,E6)</f>
        <v>0</v>
      </c>
      <c r="L6" s="408">
        <v>0</v>
      </c>
    </row>
    <row r="7" spans="1:14" x14ac:dyDescent="0.2">
      <c r="A7" s="1754" t="s">
        <v>170</v>
      </c>
      <c r="B7" s="265" t="s">
        <v>1120</v>
      </c>
      <c r="C7" s="432">
        <v>190378</v>
      </c>
      <c r="D7" s="432">
        <v>48198</v>
      </c>
      <c r="E7" s="432">
        <v>4110</v>
      </c>
      <c r="F7" s="432">
        <v>13132</v>
      </c>
      <c r="G7" s="432">
        <v>0</v>
      </c>
      <c r="H7" s="432">
        <v>0</v>
      </c>
      <c r="I7" s="432">
        <v>0</v>
      </c>
      <c r="J7" s="432">
        <v>0</v>
      </c>
      <c r="K7" s="410">
        <f t="shared" ref="K7:K32" si="0">SUM(C7:J7)</f>
        <v>255818</v>
      </c>
      <c r="L7" s="408">
        <v>242562</v>
      </c>
    </row>
    <row r="8" spans="1:14" x14ac:dyDescent="0.2">
      <c r="A8" s="1754" t="s">
        <v>171</v>
      </c>
      <c r="B8" s="265">
        <v>1200</v>
      </c>
      <c r="C8" s="408">
        <v>0</v>
      </c>
      <c r="D8" s="408">
        <v>0</v>
      </c>
      <c r="E8" s="408">
        <v>0</v>
      </c>
      <c r="F8" s="408">
        <v>1243</v>
      </c>
      <c r="G8" s="408">
        <v>0</v>
      </c>
      <c r="H8" s="408">
        <v>0</v>
      </c>
      <c r="I8" s="432">
        <v>0</v>
      </c>
      <c r="J8" s="432">
        <v>0</v>
      </c>
      <c r="K8" s="410">
        <f t="shared" si="0"/>
        <v>1243</v>
      </c>
      <c r="L8" s="408">
        <v>2624</v>
      </c>
    </row>
    <row r="9" spans="1:14" x14ac:dyDescent="0.2">
      <c r="A9" s="1754" t="s">
        <v>817</v>
      </c>
      <c r="B9" s="265" t="s">
        <v>1121</v>
      </c>
      <c r="C9" s="432">
        <v>0</v>
      </c>
      <c r="D9" s="432">
        <v>0</v>
      </c>
      <c r="E9" s="432">
        <v>0</v>
      </c>
      <c r="F9" s="432">
        <v>0</v>
      </c>
      <c r="G9" s="432">
        <v>0</v>
      </c>
      <c r="H9" s="432">
        <v>0</v>
      </c>
      <c r="I9" s="432">
        <v>0</v>
      </c>
      <c r="J9" s="432">
        <v>0</v>
      </c>
      <c r="K9" s="410">
        <f t="shared" si="0"/>
        <v>0</v>
      </c>
      <c r="L9" s="408">
        <v>0</v>
      </c>
    </row>
    <row r="10" spans="1:14" x14ac:dyDescent="0.2">
      <c r="A10" s="1754" t="s">
        <v>818</v>
      </c>
      <c r="B10" s="265">
        <v>1250</v>
      </c>
      <c r="C10" s="408">
        <v>142360</v>
      </c>
      <c r="D10" s="408">
        <v>80949</v>
      </c>
      <c r="E10" s="408">
        <v>280</v>
      </c>
      <c r="F10" s="408">
        <v>3114</v>
      </c>
      <c r="G10" s="408">
        <v>0</v>
      </c>
      <c r="H10" s="408">
        <v>0</v>
      </c>
      <c r="I10" s="432">
        <v>0</v>
      </c>
      <c r="J10" s="432">
        <v>0</v>
      </c>
      <c r="K10" s="410">
        <f t="shared" si="0"/>
        <v>226703</v>
      </c>
      <c r="L10" s="408">
        <v>254236</v>
      </c>
    </row>
    <row r="11" spans="1:14" x14ac:dyDescent="0.2">
      <c r="A11" s="1754" t="s">
        <v>1320</v>
      </c>
      <c r="B11" s="265" t="s">
        <v>168</v>
      </c>
      <c r="C11" s="432">
        <v>0</v>
      </c>
      <c r="D11" s="432">
        <v>0</v>
      </c>
      <c r="E11" s="432">
        <v>0</v>
      </c>
      <c r="F11" s="432">
        <v>0</v>
      </c>
      <c r="G11" s="432">
        <v>0</v>
      </c>
      <c r="H11" s="432">
        <v>0</v>
      </c>
      <c r="I11" s="432">
        <v>0</v>
      </c>
      <c r="J11" s="432">
        <v>0</v>
      </c>
      <c r="K11" s="410">
        <f t="shared" si="0"/>
        <v>0</v>
      </c>
      <c r="L11" s="408">
        <v>0</v>
      </c>
    </row>
    <row r="12" spans="1:14" x14ac:dyDescent="0.2">
      <c r="A12" s="1754" t="s">
        <v>1115</v>
      </c>
      <c r="B12" s="265">
        <v>1300</v>
      </c>
      <c r="C12" s="408">
        <v>0</v>
      </c>
      <c r="D12" s="408">
        <v>0</v>
      </c>
      <c r="E12" s="408">
        <v>0</v>
      </c>
      <c r="F12" s="408">
        <v>0</v>
      </c>
      <c r="G12" s="408">
        <v>0</v>
      </c>
      <c r="H12" s="408">
        <v>0</v>
      </c>
      <c r="I12" s="432">
        <v>0</v>
      </c>
      <c r="J12" s="432">
        <v>0</v>
      </c>
      <c r="K12" s="410">
        <f t="shared" si="0"/>
        <v>0</v>
      </c>
      <c r="L12" s="408">
        <v>0</v>
      </c>
    </row>
    <row r="13" spans="1:14" x14ac:dyDescent="0.2">
      <c r="A13" s="1754" t="s">
        <v>819</v>
      </c>
      <c r="B13" s="265">
        <v>1400</v>
      </c>
      <c r="C13" s="408">
        <v>208594</v>
      </c>
      <c r="D13" s="408">
        <v>47991</v>
      </c>
      <c r="E13" s="408">
        <v>274</v>
      </c>
      <c r="F13" s="408">
        <v>35494</v>
      </c>
      <c r="G13" s="408">
        <v>2630</v>
      </c>
      <c r="H13" s="408">
        <v>0</v>
      </c>
      <c r="I13" s="432">
        <v>0</v>
      </c>
      <c r="J13" s="432">
        <v>0</v>
      </c>
      <c r="K13" s="410">
        <f t="shared" si="0"/>
        <v>294983</v>
      </c>
      <c r="L13" s="408">
        <v>294632</v>
      </c>
    </row>
    <row r="14" spans="1:14" x14ac:dyDescent="0.2">
      <c r="A14" s="1754" t="s">
        <v>1116</v>
      </c>
      <c r="B14" s="265">
        <v>1500</v>
      </c>
      <c r="C14" s="408">
        <v>134902</v>
      </c>
      <c r="D14" s="408">
        <v>8834</v>
      </c>
      <c r="E14" s="408">
        <v>84962</v>
      </c>
      <c r="F14" s="408">
        <v>70007</v>
      </c>
      <c r="G14" s="408">
        <v>0</v>
      </c>
      <c r="H14" s="408">
        <v>1875</v>
      </c>
      <c r="I14" s="432">
        <v>0</v>
      </c>
      <c r="J14" s="432">
        <v>0</v>
      </c>
      <c r="K14" s="410">
        <f t="shared" si="0"/>
        <v>300580</v>
      </c>
      <c r="L14" s="408">
        <v>320886</v>
      </c>
    </row>
    <row r="15" spans="1:14" x14ac:dyDescent="0.2">
      <c r="A15" s="1754" t="s">
        <v>1117</v>
      </c>
      <c r="B15" s="265">
        <v>1600</v>
      </c>
      <c r="C15" s="408">
        <v>0</v>
      </c>
      <c r="D15" s="408">
        <v>0</v>
      </c>
      <c r="E15" s="408">
        <v>0</v>
      </c>
      <c r="F15" s="408">
        <v>0</v>
      </c>
      <c r="G15" s="408">
        <v>0</v>
      </c>
      <c r="H15" s="408">
        <v>0</v>
      </c>
      <c r="I15" s="432">
        <v>0</v>
      </c>
      <c r="J15" s="432">
        <v>0</v>
      </c>
      <c r="K15" s="410">
        <f t="shared" si="0"/>
        <v>0</v>
      </c>
      <c r="L15" s="408">
        <v>0</v>
      </c>
    </row>
    <row r="16" spans="1:14" x14ac:dyDescent="0.2">
      <c r="A16" s="1754" t="s">
        <v>1142</v>
      </c>
      <c r="B16" s="265" t="s">
        <v>491</v>
      </c>
      <c r="C16" s="408">
        <v>0</v>
      </c>
      <c r="D16" s="408">
        <v>0</v>
      </c>
      <c r="E16" s="408">
        <v>0</v>
      </c>
      <c r="F16" s="408">
        <v>0</v>
      </c>
      <c r="G16" s="408">
        <v>0</v>
      </c>
      <c r="H16" s="408">
        <v>0</v>
      </c>
      <c r="I16" s="432">
        <v>0</v>
      </c>
      <c r="J16" s="432">
        <v>0</v>
      </c>
      <c r="K16" s="410">
        <f t="shared" si="0"/>
        <v>0</v>
      </c>
      <c r="L16" s="408">
        <v>0</v>
      </c>
    </row>
    <row r="17" spans="1:12" x14ac:dyDescent="0.2">
      <c r="A17" s="1754" t="s">
        <v>820</v>
      </c>
      <c r="B17" s="265" t="s">
        <v>169</v>
      </c>
      <c r="C17" s="432">
        <v>56402</v>
      </c>
      <c r="D17" s="432">
        <v>12877</v>
      </c>
      <c r="E17" s="432">
        <v>0</v>
      </c>
      <c r="F17" s="432">
        <v>0</v>
      </c>
      <c r="G17" s="432">
        <v>0</v>
      </c>
      <c r="H17" s="432">
        <v>0</v>
      </c>
      <c r="I17" s="432">
        <v>0</v>
      </c>
      <c r="J17" s="432">
        <v>0</v>
      </c>
      <c r="K17" s="410">
        <f t="shared" si="0"/>
        <v>69279</v>
      </c>
      <c r="L17" s="408">
        <v>68587</v>
      </c>
    </row>
    <row r="18" spans="1:12" x14ac:dyDescent="0.2">
      <c r="A18" s="1754" t="s">
        <v>1261</v>
      </c>
      <c r="B18" s="265">
        <v>1800</v>
      </c>
      <c r="C18" s="408">
        <v>0</v>
      </c>
      <c r="D18" s="408">
        <v>0</v>
      </c>
      <c r="E18" s="408">
        <v>0</v>
      </c>
      <c r="F18" s="408">
        <v>0</v>
      </c>
      <c r="G18" s="408">
        <v>0</v>
      </c>
      <c r="H18" s="408">
        <v>0</v>
      </c>
      <c r="I18" s="432">
        <v>0</v>
      </c>
      <c r="J18" s="432">
        <v>0</v>
      </c>
      <c r="K18" s="410">
        <f t="shared" si="0"/>
        <v>0</v>
      </c>
      <c r="L18" s="408">
        <v>0</v>
      </c>
    </row>
    <row r="19" spans="1:12" x14ac:dyDescent="0.2">
      <c r="A19" s="1754" t="s">
        <v>140</v>
      </c>
      <c r="B19" s="265">
        <v>1900</v>
      </c>
      <c r="C19" s="408">
        <v>9791</v>
      </c>
      <c r="D19" s="408">
        <v>0</v>
      </c>
      <c r="E19" s="408">
        <v>0</v>
      </c>
      <c r="F19" s="408">
        <v>0</v>
      </c>
      <c r="G19" s="408">
        <v>0</v>
      </c>
      <c r="H19" s="408">
        <v>0</v>
      </c>
      <c r="I19" s="432">
        <v>0</v>
      </c>
      <c r="J19" s="432">
        <v>0</v>
      </c>
      <c r="K19" s="410">
        <f t="shared" si="0"/>
        <v>9791</v>
      </c>
      <c r="L19" s="408">
        <v>20536</v>
      </c>
    </row>
    <row r="20" spans="1:12" x14ac:dyDescent="0.2">
      <c r="A20" s="1755" t="s">
        <v>834</v>
      </c>
      <c r="B20" s="290" t="s">
        <v>821</v>
      </c>
      <c r="C20" s="503"/>
      <c r="D20" s="503"/>
      <c r="E20" s="503"/>
      <c r="F20" s="503"/>
      <c r="G20" s="503"/>
      <c r="H20" s="683">
        <v>0</v>
      </c>
      <c r="I20" s="409"/>
      <c r="J20" s="477"/>
      <c r="K20" s="410">
        <f t="shared" si="0"/>
        <v>0</v>
      </c>
      <c r="L20" s="435">
        <v>0</v>
      </c>
    </row>
    <row r="21" spans="1:12" x14ac:dyDescent="0.2">
      <c r="A21" s="1755" t="s">
        <v>835</v>
      </c>
      <c r="B21" s="290" t="s">
        <v>822</v>
      </c>
      <c r="C21" s="503"/>
      <c r="D21" s="503"/>
      <c r="E21" s="503"/>
      <c r="F21" s="503"/>
      <c r="G21" s="503"/>
      <c r="H21" s="683">
        <v>0</v>
      </c>
      <c r="I21" s="409"/>
      <c r="J21" s="503"/>
      <c r="K21" s="410">
        <f t="shared" si="0"/>
        <v>0</v>
      </c>
      <c r="L21" s="435">
        <v>0</v>
      </c>
    </row>
    <row r="22" spans="1:12" x14ac:dyDescent="0.2">
      <c r="A22" s="1755" t="s">
        <v>836</v>
      </c>
      <c r="B22" s="290" t="s">
        <v>823</v>
      </c>
      <c r="C22" s="503"/>
      <c r="D22" s="503"/>
      <c r="E22" s="503"/>
      <c r="F22" s="503"/>
      <c r="G22" s="503"/>
      <c r="H22" s="683">
        <v>52074</v>
      </c>
      <c r="I22" s="409"/>
      <c r="J22" s="503"/>
      <c r="K22" s="410">
        <f t="shared" si="0"/>
        <v>52074</v>
      </c>
      <c r="L22" s="435">
        <v>52000</v>
      </c>
    </row>
    <row r="23" spans="1:12" x14ac:dyDescent="0.2">
      <c r="A23" s="1755" t="s">
        <v>837</v>
      </c>
      <c r="B23" s="290" t="s">
        <v>824</v>
      </c>
      <c r="C23" s="503"/>
      <c r="D23" s="503"/>
      <c r="E23" s="503"/>
      <c r="F23" s="503"/>
      <c r="G23" s="503"/>
      <c r="H23" s="683">
        <v>0</v>
      </c>
      <c r="I23" s="409"/>
      <c r="J23" s="503"/>
      <c r="K23" s="410">
        <f t="shared" si="0"/>
        <v>0</v>
      </c>
      <c r="L23" s="435">
        <v>0</v>
      </c>
    </row>
    <row r="24" spans="1:12" ht="12.75" customHeight="1" x14ac:dyDescent="0.2">
      <c r="A24" s="1755" t="s">
        <v>838</v>
      </c>
      <c r="B24" s="290" t="s">
        <v>825</v>
      </c>
      <c r="C24" s="503"/>
      <c r="D24" s="503"/>
      <c r="E24" s="503"/>
      <c r="F24" s="503"/>
      <c r="G24" s="503"/>
      <c r="H24" s="683">
        <v>0</v>
      </c>
      <c r="I24" s="409"/>
      <c r="J24" s="503"/>
      <c r="K24" s="410">
        <f t="shared" si="0"/>
        <v>0</v>
      </c>
      <c r="L24" s="435">
        <v>0</v>
      </c>
    </row>
    <row r="25" spans="1:12" ht="12.75" customHeight="1" x14ac:dyDescent="0.2">
      <c r="A25" s="1755" t="s">
        <v>919</v>
      </c>
      <c r="B25" s="290" t="s">
        <v>826</v>
      </c>
      <c r="C25" s="503"/>
      <c r="D25" s="503"/>
      <c r="E25" s="503"/>
      <c r="F25" s="503"/>
      <c r="G25" s="503"/>
      <c r="H25" s="683">
        <v>0</v>
      </c>
      <c r="I25" s="409"/>
      <c r="J25" s="503"/>
      <c r="K25" s="410">
        <f t="shared" si="0"/>
        <v>0</v>
      </c>
      <c r="L25" s="435">
        <v>0</v>
      </c>
    </row>
    <row r="26" spans="1:12" x14ac:dyDescent="0.2">
      <c r="A26" s="1755" t="s">
        <v>706</v>
      </c>
      <c r="B26" s="290" t="s">
        <v>827</v>
      </c>
      <c r="C26" s="503"/>
      <c r="D26" s="503"/>
      <c r="E26" s="503"/>
      <c r="F26" s="503"/>
      <c r="G26" s="503"/>
      <c r="H26" s="683">
        <v>0</v>
      </c>
      <c r="I26" s="409"/>
      <c r="J26" s="503"/>
      <c r="K26" s="410">
        <f t="shared" si="0"/>
        <v>0</v>
      </c>
      <c r="L26" s="435">
        <v>0</v>
      </c>
    </row>
    <row r="27" spans="1:12" x14ac:dyDescent="0.2">
      <c r="A27" s="1755" t="s">
        <v>707</v>
      </c>
      <c r="B27" s="290" t="s">
        <v>828</v>
      </c>
      <c r="C27" s="503"/>
      <c r="D27" s="503"/>
      <c r="E27" s="503"/>
      <c r="F27" s="503"/>
      <c r="G27" s="503"/>
      <c r="H27" s="683">
        <v>0</v>
      </c>
      <c r="I27" s="409"/>
      <c r="J27" s="503"/>
      <c r="K27" s="410">
        <f t="shared" si="0"/>
        <v>0</v>
      </c>
      <c r="L27" s="435">
        <v>0</v>
      </c>
    </row>
    <row r="28" spans="1:12" x14ac:dyDescent="0.2">
      <c r="A28" s="1755" t="s">
        <v>156</v>
      </c>
      <c r="B28" s="290" t="s">
        <v>829</v>
      </c>
      <c r="C28" s="503"/>
      <c r="D28" s="503"/>
      <c r="E28" s="503"/>
      <c r="F28" s="503"/>
      <c r="G28" s="503"/>
      <c r="H28" s="683">
        <v>0</v>
      </c>
      <c r="I28" s="409"/>
      <c r="J28" s="503"/>
      <c r="K28" s="410">
        <f t="shared" si="0"/>
        <v>0</v>
      </c>
      <c r="L28" s="435">
        <v>0</v>
      </c>
    </row>
    <row r="29" spans="1:12" x14ac:dyDescent="0.2">
      <c r="A29" s="1755" t="s">
        <v>157</v>
      </c>
      <c r="B29" s="290" t="s">
        <v>830</v>
      </c>
      <c r="C29" s="503"/>
      <c r="D29" s="503"/>
      <c r="E29" s="503"/>
      <c r="F29" s="503"/>
      <c r="G29" s="503"/>
      <c r="H29" s="683" t="s">
        <v>1364</v>
      </c>
      <c r="I29" s="409"/>
      <c r="J29" s="503"/>
      <c r="K29" s="410">
        <f t="shared" si="0"/>
        <v>0</v>
      </c>
      <c r="L29" s="435">
        <v>0</v>
      </c>
    </row>
    <row r="30" spans="1:12" x14ac:dyDescent="0.2">
      <c r="A30" s="1755" t="s">
        <v>158</v>
      </c>
      <c r="B30" s="290" t="s">
        <v>831</v>
      </c>
      <c r="C30" s="503"/>
      <c r="D30" s="503"/>
      <c r="E30" s="503"/>
      <c r="F30" s="503"/>
      <c r="G30" s="503"/>
      <c r="H30" s="683">
        <v>0</v>
      </c>
      <c r="I30" s="409"/>
      <c r="J30" s="503"/>
      <c r="K30" s="410">
        <f t="shared" si="0"/>
        <v>0</v>
      </c>
      <c r="L30" s="435">
        <v>0</v>
      </c>
    </row>
    <row r="31" spans="1:12" x14ac:dyDescent="0.2">
      <c r="A31" s="1755" t="s">
        <v>159</v>
      </c>
      <c r="B31" s="290" t="s">
        <v>832</v>
      </c>
      <c r="C31" s="503"/>
      <c r="D31" s="503"/>
      <c r="E31" s="503"/>
      <c r="F31" s="503"/>
      <c r="G31" s="503"/>
      <c r="H31" s="683">
        <v>0</v>
      </c>
      <c r="I31" s="409"/>
      <c r="J31" s="503"/>
      <c r="K31" s="410">
        <f t="shared" si="0"/>
        <v>0</v>
      </c>
      <c r="L31" s="435">
        <v>0</v>
      </c>
    </row>
    <row r="32" spans="1:12" x14ac:dyDescent="0.2">
      <c r="A32" s="1756" t="s">
        <v>1319</v>
      </c>
      <c r="B32" s="265" t="s">
        <v>833</v>
      </c>
      <c r="C32" s="503"/>
      <c r="D32" s="503"/>
      <c r="E32" s="503"/>
      <c r="F32" s="503"/>
      <c r="G32" s="503"/>
      <c r="H32" s="683">
        <v>32000</v>
      </c>
      <c r="I32" s="409"/>
      <c r="J32" s="510"/>
      <c r="K32" s="410">
        <f t="shared" si="0"/>
        <v>32000</v>
      </c>
      <c r="L32" s="435">
        <v>26000</v>
      </c>
    </row>
    <row r="33" spans="1:14" ht="12.75" customHeight="1" thickBot="1" x14ac:dyDescent="0.25">
      <c r="A33" s="877" t="s">
        <v>1275</v>
      </c>
      <c r="B33" s="464" t="s">
        <v>649</v>
      </c>
      <c r="C33" s="411">
        <f>SUM(C5:C32)</f>
        <v>3666511</v>
      </c>
      <c r="D33" s="411">
        <f t="shared" ref="D33:L33" si="1">SUM(D5:D32)</f>
        <v>858186</v>
      </c>
      <c r="E33" s="411">
        <f t="shared" si="1"/>
        <v>153114</v>
      </c>
      <c r="F33" s="411">
        <f t="shared" si="1"/>
        <v>188992</v>
      </c>
      <c r="G33" s="411">
        <f t="shared" si="1"/>
        <v>2630</v>
      </c>
      <c r="H33" s="411">
        <f t="shared" si="1"/>
        <v>87122</v>
      </c>
      <c r="I33" s="411">
        <f t="shared" si="1"/>
        <v>0</v>
      </c>
      <c r="J33" s="411">
        <f t="shared" si="1"/>
        <v>0</v>
      </c>
      <c r="K33" s="411">
        <f t="shared" si="1"/>
        <v>4956555</v>
      </c>
      <c r="L33" s="411">
        <f t="shared" si="1"/>
        <v>5148638</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41749</v>
      </c>
      <c r="D36" s="414">
        <v>10139</v>
      </c>
      <c r="E36" s="414">
        <v>0</v>
      </c>
      <c r="F36" s="414">
        <v>0</v>
      </c>
      <c r="G36" s="414">
        <v>0</v>
      </c>
      <c r="H36" s="414">
        <v>0</v>
      </c>
      <c r="I36" s="432">
        <v>0</v>
      </c>
      <c r="J36" s="432">
        <v>0</v>
      </c>
      <c r="K36" s="410">
        <f t="shared" ref="K36:K41" si="2">SUM(C36:J36)</f>
        <v>51888</v>
      </c>
      <c r="L36" s="408">
        <v>49117</v>
      </c>
    </row>
    <row r="37" spans="1:14" x14ac:dyDescent="0.2">
      <c r="A37" s="1754" t="s">
        <v>1264</v>
      </c>
      <c r="B37" s="265">
        <v>2120</v>
      </c>
      <c r="C37" s="408">
        <v>40202</v>
      </c>
      <c r="D37" s="408">
        <v>11000</v>
      </c>
      <c r="E37" s="408">
        <v>86</v>
      </c>
      <c r="F37" s="408">
        <v>0</v>
      </c>
      <c r="G37" s="408">
        <v>0</v>
      </c>
      <c r="H37" s="408">
        <v>0</v>
      </c>
      <c r="I37" s="432">
        <v>0</v>
      </c>
      <c r="J37" s="432">
        <v>0</v>
      </c>
      <c r="K37" s="410">
        <f t="shared" si="2"/>
        <v>51288</v>
      </c>
      <c r="L37" s="408">
        <v>51859</v>
      </c>
    </row>
    <row r="38" spans="1:14" x14ac:dyDescent="0.2">
      <c r="A38" s="1754" t="s">
        <v>220</v>
      </c>
      <c r="B38" s="265">
        <v>2130</v>
      </c>
      <c r="C38" s="408">
        <v>44770</v>
      </c>
      <c r="D38" s="408">
        <v>481</v>
      </c>
      <c r="E38" s="408">
        <v>154</v>
      </c>
      <c r="F38" s="408">
        <v>2525</v>
      </c>
      <c r="G38" s="408">
        <v>0</v>
      </c>
      <c r="H38" s="408">
        <v>0</v>
      </c>
      <c r="I38" s="432">
        <v>0</v>
      </c>
      <c r="J38" s="432">
        <v>0</v>
      </c>
      <c r="K38" s="410">
        <f t="shared" si="2"/>
        <v>47930</v>
      </c>
      <c r="L38" s="408">
        <v>45886</v>
      </c>
    </row>
    <row r="39" spans="1:14" x14ac:dyDescent="0.2">
      <c r="A39" s="1754" t="s">
        <v>221</v>
      </c>
      <c r="B39" s="265">
        <v>2140</v>
      </c>
      <c r="C39" s="408">
        <v>0</v>
      </c>
      <c r="D39" s="408">
        <v>0</v>
      </c>
      <c r="E39" s="408">
        <v>0</v>
      </c>
      <c r="F39" s="408">
        <v>0</v>
      </c>
      <c r="G39" s="408">
        <v>0</v>
      </c>
      <c r="H39" s="408">
        <v>0</v>
      </c>
      <c r="I39" s="432">
        <v>0</v>
      </c>
      <c r="J39" s="432">
        <v>0</v>
      </c>
      <c r="K39" s="410">
        <f t="shared" si="2"/>
        <v>0</v>
      </c>
      <c r="L39" s="408">
        <v>0</v>
      </c>
    </row>
    <row r="40" spans="1:14" x14ac:dyDescent="0.2">
      <c r="A40" s="1754" t="s">
        <v>222</v>
      </c>
      <c r="B40" s="265">
        <v>2150</v>
      </c>
      <c r="C40" s="408">
        <v>0</v>
      </c>
      <c r="D40" s="408">
        <v>0</v>
      </c>
      <c r="E40" s="408">
        <v>0</v>
      </c>
      <c r="F40" s="408">
        <v>0</v>
      </c>
      <c r="G40" s="408">
        <v>0</v>
      </c>
      <c r="H40" s="408">
        <v>0</v>
      </c>
      <c r="I40" s="432">
        <v>0</v>
      </c>
      <c r="J40" s="432">
        <v>0</v>
      </c>
      <c r="K40" s="410">
        <f t="shared" si="2"/>
        <v>0</v>
      </c>
      <c r="L40" s="408">
        <v>0</v>
      </c>
    </row>
    <row r="41" spans="1:14" x14ac:dyDescent="0.2">
      <c r="A41" s="1754" t="s">
        <v>1882</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639</v>
      </c>
      <c r="B42" s="464" t="s">
        <v>811</v>
      </c>
      <c r="C42" s="411">
        <f>SUM(C36:C41)</f>
        <v>126721</v>
      </c>
      <c r="D42" s="411">
        <f t="shared" ref="D42:L42" si="3">SUM(D36:D41)</f>
        <v>21620</v>
      </c>
      <c r="E42" s="411">
        <f t="shared" si="3"/>
        <v>240</v>
      </c>
      <c r="F42" s="411">
        <f t="shared" si="3"/>
        <v>2525</v>
      </c>
      <c r="G42" s="411">
        <f t="shared" si="3"/>
        <v>0</v>
      </c>
      <c r="H42" s="411">
        <f t="shared" si="3"/>
        <v>0</v>
      </c>
      <c r="I42" s="411">
        <f t="shared" si="3"/>
        <v>0</v>
      </c>
      <c r="J42" s="411">
        <f t="shared" si="3"/>
        <v>0</v>
      </c>
      <c r="K42" s="411">
        <f t="shared" si="3"/>
        <v>151106</v>
      </c>
      <c r="L42" s="411">
        <f t="shared" si="3"/>
        <v>146862</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4080</v>
      </c>
      <c r="D44" s="414">
        <v>565</v>
      </c>
      <c r="E44" s="414">
        <v>22453</v>
      </c>
      <c r="F44" s="414">
        <v>0</v>
      </c>
      <c r="G44" s="414">
        <v>0</v>
      </c>
      <c r="H44" s="414">
        <v>0</v>
      </c>
      <c r="I44" s="432">
        <v>0</v>
      </c>
      <c r="J44" s="432">
        <v>0</v>
      </c>
      <c r="K44" s="416">
        <f>SUM(C44:J44)</f>
        <v>27098</v>
      </c>
      <c r="L44" s="414">
        <v>65644</v>
      </c>
    </row>
    <row r="45" spans="1:14" x14ac:dyDescent="0.2">
      <c r="A45" s="1754" t="s">
        <v>955</v>
      </c>
      <c r="B45" s="265">
        <v>2220</v>
      </c>
      <c r="C45" s="408">
        <v>109222</v>
      </c>
      <c r="D45" s="408">
        <v>14795</v>
      </c>
      <c r="E45" s="408">
        <v>3830</v>
      </c>
      <c r="F45" s="408">
        <v>11509</v>
      </c>
      <c r="G45" s="408">
        <v>0</v>
      </c>
      <c r="H45" s="408">
        <v>20</v>
      </c>
      <c r="I45" s="432">
        <v>0</v>
      </c>
      <c r="J45" s="432">
        <v>0</v>
      </c>
      <c r="K45" s="416">
        <f>SUM(C45:J45)</f>
        <v>139376</v>
      </c>
      <c r="L45" s="408">
        <v>135763</v>
      </c>
    </row>
    <row r="46" spans="1:14" x14ac:dyDescent="0.2">
      <c r="A46" s="1754" t="s">
        <v>956</v>
      </c>
      <c r="B46" s="265">
        <v>2230</v>
      </c>
      <c r="C46" s="408">
        <v>0</v>
      </c>
      <c r="D46" s="408">
        <v>0</v>
      </c>
      <c r="E46" s="408">
        <v>5548</v>
      </c>
      <c r="F46" s="408">
        <v>383</v>
      </c>
      <c r="G46" s="408">
        <v>0</v>
      </c>
      <c r="H46" s="408">
        <v>0</v>
      </c>
      <c r="I46" s="432">
        <v>0</v>
      </c>
      <c r="J46" s="432">
        <v>0</v>
      </c>
      <c r="K46" s="416">
        <f>SUM(C46:J46)</f>
        <v>5931</v>
      </c>
      <c r="L46" s="408">
        <v>14600</v>
      </c>
    </row>
    <row r="47" spans="1:14" ht="12.75" customHeight="1" thickBot="1" x14ac:dyDescent="0.25">
      <c r="A47" s="877" t="s">
        <v>640</v>
      </c>
      <c r="B47" s="464" t="s">
        <v>33</v>
      </c>
      <c r="C47" s="411">
        <f>SUM(C44:C46)</f>
        <v>113302</v>
      </c>
      <c r="D47" s="411">
        <f t="shared" ref="D47:K47" si="4">SUM(D44:D46)</f>
        <v>15360</v>
      </c>
      <c r="E47" s="411">
        <f t="shared" si="4"/>
        <v>31831</v>
      </c>
      <c r="F47" s="411">
        <f t="shared" si="4"/>
        <v>11892</v>
      </c>
      <c r="G47" s="411">
        <f t="shared" si="4"/>
        <v>0</v>
      </c>
      <c r="H47" s="411">
        <f t="shared" si="4"/>
        <v>20</v>
      </c>
      <c r="I47" s="411">
        <f t="shared" si="4"/>
        <v>0</v>
      </c>
      <c r="J47" s="411">
        <f t="shared" si="4"/>
        <v>0</v>
      </c>
      <c r="K47" s="411">
        <f t="shared" si="4"/>
        <v>172405</v>
      </c>
      <c r="L47" s="411">
        <f>SUM(L44:L46)</f>
        <v>216007</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2000</v>
      </c>
      <c r="D49" s="414">
        <v>0</v>
      </c>
      <c r="E49" s="414">
        <v>34296</v>
      </c>
      <c r="F49" s="414">
        <v>2312</v>
      </c>
      <c r="G49" s="414">
        <v>0</v>
      </c>
      <c r="H49" s="414">
        <v>3790</v>
      </c>
      <c r="I49" s="432">
        <v>0</v>
      </c>
      <c r="J49" s="432">
        <v>0</v>
      </c>
      <c r="K49" s="416">
        <f>SUM(C49:J49)</f>
        <v>42398</v>
      </c>
      <c r="L49" s="414">
        <v>53190</v>
      </c>
    </row>
    <row r="50" spans="1:14" x14ac:dyDescent="0.2">
      <c r="A50" s="1754" t="s">
        <v>958</v>
      </c>
      <c r="B50" s="265">
        <v>2320</v>
      </c>
      <c r="C50" s="408">
        <v>180389</v>
      </c>
      <c r="D50" s="408">
        <v>23984</v>
      </c>
      <c r="E50" s="408">
        <v>4855</v>
      </c>
      <c r="F50" s="408">
        <v>6525</v>
      </c>
      <c r="G50" s="408">
        <v>0</v>
      </c>
      <c r="H50" s="408">
        <v>2787</v>
      </c>
      <c r="I50" s="432">
        <v>0</v>
      </c>
      <c r="J50" s="432">
        <v>0</v>
      </c>
      <c r="K50" s="416">
        <f>SUM(C50:J50)</f>
        <v>218540</v>
      </c>
      <c r="L50" s="408">
        <v>218054</v>
      </c>
    </row>
    <row r="51" spans="1:14" x14ac:dyDescent="0.2">
      <c r="A51" s="1754" t="s">
        <v>45</v>
      </c>
      <c r="B51" s="265">
        <v>2330</v>
      </c>
      <c r="C51" s="408">
        <v>16900</v>
      </c>
      <c r="D51" s="408">
        <v>5527</v>
      </c>
      <c r="E51" s="408">
        <v>1347</v>
      </c>
      <c r="F51" s="408">
        <v>0</v>
      </c>
      <c r="G51" s="408">
        <v>0</v>
      </c>
      <c r="H51" s="408">
        <v>0</v>
      </c>
      <c r="I51" s="432">
        <v>0</v>
      </c>
      <c r="J51" s="432">
        <v>0</v>
      </c>
      <c r="K51" s="416">
        <f>SUM(C51:J51)</f>
        <v>23774</v>
      </c>
      <c r="L51" s="408">
        <v>21170</v>
      </c>
    </row>
    <row r="52" spans="1:14" ht="22.5" x14ac:dyDescent="0.2">
      <c r="A52" s="1755" t="s">
        <v>335</v>
      </c>
      <c r="B52" s="819" t="s">
        <v>423</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812</v>
      </c>
      <c r="B53" s="464" t="s">
        <v>34</v>
      </c>
      <c r="C53" s="411">
        <f>SUM(C49:C52)</f>
        <v>199289</v>
      </c>
      <c r="D53" s="411">
        <f t="shared" ref="D53:L53" si="5">SUM(D49:D52)</f>
        <v>29511</v>
      </c>
      <c r="E53" s="411">
        <f t="shared" si="5"/>
        <v>40498</v>
      </c>
      <c r="F53" s="411">
        <f t="shared" si="5"/>
        <v>8837</v>
      </c>
      <c r="G53" s="411">
        <f t="shared" si="5"/>
        <v>0</v>
      </c>
      <c r="H53" s="411">
        <f t="shared" si="5"/>
        <v>6577</v>
      </c>
      <c r="I53" s="411">
        <f t="shared" si="5"/>
        <v>0</v>
      </c>
      <c r="J53" s="411">
        <f t="shared" si="5"/>
        <v>0</v>
      </c>
      <c r="K53" s="411">
        <f t="shared" si="5"/>
        <v>284712</v>
      </c>
      <c r="L53" s="411">
        <f t="shared" si="5"/>
        <v>292414</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473161</v>
      </c>
      <c r="D55" s="414">
        <v>93754</v>
      </c>
      <c r="E55" s="414">
        <v>562</v>
      </c>
      <c r="F55" s="414">
        <v>2363</v>
      </c>
      <c r="G55" s="414">
        <v>0</v>
      </c>
      <c r="H55" s="414">
        <v>2009</v>
      </c>
      <c r="I55" s="432">
        <v>0</v>
      </c>
      <c r="J55" s="432">
        <v>0</v>
      </c>
      <c r="K55" s="416">
        <f>SUM(C55:J55)</f>
        <v>571849</v>
      </c>
      <c r="L55" s="414">
        <v>585202</v>
      </c>
    </row>
    <row r="56" spans="1:14" ht="12.75" customHeight="1" x14ac:dyDescent="0.2">
      <c r="A56" s="1760" t="s">
        <v>434</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473161</v>
      </c>
      <c r="D57" s="417">
        <f t="shared" ref="D57:K57" si="6">SUM(D55:D56)</f>
        <v>93754</v>
      </c>
      <c r="E57" s="417">
        <f t="shared" si="6"/>
        <v>562</v>
      </c>
      <c r="F57" s="417">
        <f t="shared" si="6"/>
        <v>2363</v>
      </c>
      <c r="G57" s="417">
        <f t="shared" si="6"/>
        <v>0</v>
      </c>
      <c r="H57" s="417">
        <f t="shared" si="6"/>
        <v>2009</v>
      </c>
      <c r="I57" s="417">
        <f t="shared" si="6"/>
        <v>0</v>
      </c>
      <c r="J57" s="417">
        <f t="shared" si="6"/>
        <v>0</v>
      </c>
      <c r="K57" s="417">
        <f t="shared" si="6"/>
        <v>571849</v>
      </c>
      <c r="L57" s="411">
        <f>SUM(L55:L56)</f>
        <v>585202</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4" t="s">
        <v>531</v>
      </c>
      <c r="B60" s="265">
        <v>2520</v>
      </c>
      <c r="C60" s="408">
        <v>52578</v>
      </c>
      <c r="D60" s="408">
        <v>1180</v>
      </c>
      <c r="E60" s="408">
        <v>360</v>
      </c>
      <c r="F60" s="408">
        <v>1286</v>
      </c>
      <c r="G60" s="408">
        <v>0</v>
      </c>
      <c r="H60" s="408">
        <v>0</v>
      </c>
      <c r="I60" s="432">
        <v>0</v>
      </c>
      <c r="J60" s="432">
        <v>0</v>
      </c>
      <c r="K60" s="416">
        <f t="shared" si="7"/>
        <v>55404</v>
      </c>
      <c r="L60" s="408">
        <v>58289</v>
      </c>
      <c r="M60" s="14"/>
      <c r="N60" s="14"/>
    </row>
    <row r="61" spans="1:14" s="15" customFormat="1" x14ac:dyDescent="0.2">
      <c r="A61" s="1754" t="s">
        <v>219</v>
      </c>
      <c r="B61" s="265">
        <v>2540</v>
      </c>
      <c r="C61" s="408">
        <v>0</v>
      </c>
      <c r="D61" s="408">
        <v>0</v>
      </c>
      <c r="E61" s="408">
        <v>26820</v>
      </c>
      <c r="F61" s="408">
        <v>211543</v>
      </c>
      <c r="G61" s="408">
        <v>0</v>
      </c>
      <c r="H61" s="408">
        <v>0</v>
      </c>
      <c r="I61" s="432">
        <v>0</v>
      </c>
      <c r="J61" s="432">
        <v>0</v>
      </c>
      <c r="K61" s="416">
        <f t="shared" si="7"/>
        <v>238363</v>
      </c>
      <c r="L61" s="408">
        <v>264894</v>
      </c>
      <c r="M61" s="14"/>
      <c r="N61" s="14"/>
    </row>
    <row r="62" spans="1:14" s="15" customFormat="1" x14ac:dyDescent="0.2">
      <c r="A62" s="1754" t="s">
        <v>1106</v>
      </c>
      <c r="B62" s="265">
        <v>2550</v>
      </c>
      <c r="C62" s="408">
        <v>10540</v>
      </c>
      <c r="D62" s="408">
        <v>0</v>
      </c>
      <c r="E62" s="408">
        <v>1067</v>
      </c>
      <c r="F62" s="408">
        <v>1228</v>
      </c>
      <c r="G62" s="408">
        <v>0</v>
      </c>
      <c r="H62" s="408">
        <v>0</v>
      </c>
      <c r="I62" s="432">
        <v>0</v>
      </c>
      <c r="J62" s="432">
        <v>0</v>
      </c>
      <c r="K62" s="416">
        <f t="shared" si="7"/>
        <v>12835</v>
      </c>
      <c r="L62" s="408">
        <v>22076</v>
      </c>
      <c r="M62" s="14"/>
      <c r="N62" s="14"/>
    </row>
    <row r="63" spans="1:14" s="14" customFormat="1" x14ac:dyDescent="0.2">
      <c r="A63" s="1754" t="s">
        <v>106</v>
      </c>
      <c r="B63" s="265">
        <v>2560</v>
      </c>
      <c r="C63" s="408">
        <v>184552</v>
      </c>
      <c r="D63" s="408">
        <v>35625</v>
      </c>
      <c r="E63" s="408">
        <v>10702</v>
      </c>
      <c r="F63" s="408">
        <v>256019</v>
      </c>
      <c r="G63" s="408">
        <v>0</v>
      </c>
      <c r="H63" s="408">
        <v>2299</v>
      </c>
      <c r="I63" s="432">
        <v>0</v>
      </c>
      <c r="J63" s="432">
        <v>0</v>
      </c>
      <c r="K63" s="416">
        <f t="shared" si="7"/>
        <v>489197</v>
      </c>
      <c r="L63" s="408">
        <v>508590</v>
      </c>
    </row>
    <row r="64" spans="1:14" s="14" customFormat="1" x14ac:dyDescent="0.2">
      <c r="A64" s="1761"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814</v>
      </c>
      <c r="B65" s="464" t="s">
        <v>36</v>
      </c>
      <c r="C65" s="411">
        <f>SUM(C59:C64)</f>
        <v>247670</v>
      </c>
      <c r="D65" s="411">
        <f t="shared" ref="D65:L65" si="8">SUM(D59:D64)</f>
        <v>36805</v>
      </c>
      <c r="E65" s="411">
        <f t="shared" si="8"/>
        <v>38949</v>
      </c>
      <c r="F65" s="411">
        <f t="shared" si="8"/>
        <v>470076</v>
      </c>
      <c r="G65" s="411">
        <f t="shared" si="8"/>
        <v>0</v>
      </c>
      <c r="H65" s="411">
        <f t="shared" si="8"/>
        <v>2299</v>
      </c>
      <c r="I65" s="411">
        <f t="shared" si="8"/>
        <v>0</v>
      </c>
      <c r="J65" s="411">
        <f t="shared" si="8"/>
        <v>0</v>
      </c>
      <c r="K65" s="411">
        <f t="shared" si="8"/>
        <v>795799</v>
      </c>
      <c r="L65" s="411">
        <f t="shared" si="8"/>
        <v>853849</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4" t="s">
        <v>691</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4" t="s">
        <v>1227</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4" t="s">
        <v>463</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4" t="s">
        <v>464</v>
      </c>
      <c r="B71" s="265">
        <v>2660</v>
      </c>
      <c r="C71" s="408">
        <v>66675</v>
      </c>
      <c r="D71" s="408">
        <v>6384</v>
      </c>
      <c r="E71" s="408">
        <v>28812</v>
      </c>
      <c r="F71" s="408">
        <v>74076</v>
      </c>
      <c r="G71" s="408">
        <v>118382</v>
      </c>
      <c r="H71" s="408">
        <v>0</v>
      </c>
      <c r="I71" s="432">
        <v>0</v>
      </c>
      <c r="J71" s="432">
        <v>0</v>
      </c>
      <c r="K71" s="416">
        <f>SUM(C71:J71)</f>
        <v>294329</v>
      </c>
      <c r="L71" s="408">
        <v>445188</v>
      </c>
      <c r="M71" s="14"/>
      <c r="N71" s="14"/>
    </row>
    <row r="72" spans="1:14" s="15" customFormat="1" ht="12.75" customHeight="1" thickBot="1" x14ac:dyDescent="0.25">
      <c r="A72" s="877" t="s">
        <v>38</v>
      </c>
      <c r="B72" s="461" t="s">
        <v>37</v>
      </c>
      <c r="C72" s="411">
        <f>SUM(C67:C71)</f>
        <v>66675</v>
      </c>
      <c r="D72" s="411">
        <f t="shared" ref="D72:K72" si="9">SUM(D67:D71)</f>
        <v>6384</v>
      </c>
      <c r="E72" s="411">
        <f t="shared" si="9"/>
        <v>28812</v>
      </c>
      <c r="F72" s="411">
        <f t="shared" si="9"/>
        <v>74076</v>
      </c>
      <c r="G72" s="411">
        <f t="shared" si="9"/>
        <v>118382</v>
      </c>
      <c r="H72" s="411">
        <f t="shared" si="9"/>
        <v>0</v>
      </c>
      <c r="I72" s="411">
        <f t="shared" si="9"/>
        <v>0</v>
      </c>
      <c r="J72" s="411">
        <f t="shared" si="9"/>
        <v>0</v>
      </c>
      <c r="K72" s="411">
        <f t="shared" si="9"/>
        <v>294329</v>
      </c>
      <c r="L72" s="411">
        <f>SUM(L67:L71)</f>
        <v>445188</v>
      </c>
      <c r="M72" s="14"/>
      <c r="N72" s="14"/>
    </row>
    <row r="73" spans="1:14" s="15" customFormat="1" ht="14.25" thickTop="1" thickBot="1" x14ac:dyDescent="0.25">
      <c r="A73" s="1762" t="s">
        <v>1133</v>
      </c>
      <c r="B73" s="1746" t="s">
        <v>653</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951</v>
      </c>
      <c r="B74" s="1745">
        <v>2000</v>
      </c>
      <c r="C74" s="421">
        <f>SUM(C42,C47,C53,C57,C65,C72,C73)</f>
        <v>1226818</v>
      </c>
      <c r="D74" s="421">
        <f t="shared" ref="D74:K74" si="10">SUM(D42,D47,D53,D57,D65,D72,D73)</f>
        <v>203434</v>
      </c>
      <c r="E74" s="421">
        <f t="shared" si="10"/>
        <v>140892</v>
      </c>
      <c r="F74" s="421">
        <f t="shared" si="10"/>
        <v>569769</v>
      </c>
      <c r="G74" s="421">
        <f t="shared" si="10"/>
        <v>118382</v>
      </c>
      <c r="H74" s="421">
        <f t="shared" si="10"/>
        <v>10905</v>
      </c>
      <c r="I74" s="421">
        <f t="shared" si="10"/>
        <v>0</v>
      </c>
      <c r="J74" s="421">
        <f t="shared" si="10"/>
        <v>0</v>
      </c>
      <c r="K74" s="421">
        <f t="shared" si="10"/>
        <v>2270200</v>
      </c>
      <c r="L74" s="421">
        <f>SUM(L42,L47,L53,L57,L65,L72,L73)</f>
        <v>2539522</v>
      </c>
    </row>
    <row r="75" spans="1:14" s="23" customFormat="1" ht="18" customHeight="1" thickTop="1" thickBot="1" x14ac:dyDescent="0.25">
      <c r="A75" s="1753" t="s">
        <v>50</v>
      </c>
      <c r="B75" s="1747" t="s">
        <v>654</v>
      </c>
      <c r="C75" s="419">
        <v>21246</v>
      </c>
      <c r="D75" s="419">
        <v>4766</v>
      </c>
      <c r="E75" s="419">
        <v>299</v>
      </c>
      <c r="F75" s="419">
        <v>1023</v>
      </c>
      <c r="G75" s="419">
        <v>0</v>
      </c>
      <c r="H75" s="419">
        <v>0</v>
      </c>
      <c r="I75" s="425">
        <v>0</v>
      </c>
      <c r="J75" s="425">
        <v>0</v>
      </c>
      <c r="K75" s="411">
        <f>SUM(C75:J75)</f>
        <v>27334</v>
      </c>
      <c r="L75" s="420">
        <v>44509</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v>0</v>
      </c>
      <c r="F78" s="409"/>
      <c r="G78" s="409"/>
      <c r="H78" s="423">
        <v>0</v>
      </c>
      <c r="I78" s="503"/>
      <c r="J78" s="503"/>
      <c r="K78" s="410">
        <f t="shared" ref="K78:K83" si="11">SUM(C78:J78)</f>
        <v>0</v>
      </c>
      <c r="L78" s="414">
        <v>0</v>
      </c>
    </row>
    <row r="79" spans="1:14" x14ac:dyDescent="0.2">
      <c r="A79" s="1754" t="s">
        <v>343</v>
      </c>
      <c r="B79" s="265">
        <v>4120</v>
      </c>
      <c r="C79" s="409"/>
      <c r="D79" s="409"/>
      <c r="E79" s="408">
        <v>0</v>
      </c>
      <c r="F79" s="409"/>
      <c r="G79" s="409"/>
      <c r="H79" s="408">
        <v>0</v>
      </c>
      <c r="I79" s="503"/>
      <c r="J79" s="503"/>
      <c r="K79" s="410">
        <f t="shared" si="11"/>
        <v>0</v>
      </c>
      <c r="L79" s="408">
        <v>0</v>
      </c>
    </row>
    <row r="80" spans="1:14" x14ac:dyDescent="0.2">
      <c r="A80" s="1754" t="s">
        <v>344</v>
      </c>
      <c r="B80" s="265">
        <v>4130</v>
      </c>
      <c r="C80" s="409"/>
      <c r="D80" s="409"/>
      <c r="E80" s="408">
        <v>0</v>
      </c>
      <c r="F80" s="409"/>
      <c r="G80" s="409"/>
      <c r="H80" s="408">
        <v>0</v>
      </c>
      <c r="I80" s="503"/>
      <c r="J80" s="503"/>
      <c r="K80" s="410">
        <f t="shared" si="11"/>
        <v>0</v>
      </c>
      <c r="L80" s="408">
        <v>0</v>
      </c>
    </row>
    <row r="81" spans="1:12" x14ac:dyDescent="0.2">
      <c r="A81" s="1754" t="s">
        <v>791</v>
      </c>
      <c r="B81" s="265">
        <v>4140</v>
      </c>
      <c r="C81" s="409"/>
      <c r="D81" s="409"/>
      <c r="E81" s="408">
        <v>0</v>
      </c>
      <c r="F81" s="409"/>
      <c r="G81" s="409"/>
      <c r="H81" s="408">
        <v>0</v>
      </c>
      <c r="I81" s="503"/>
      <c r="J81" s="503"/>
      <c r="K81" s="410">
        <f t="shared" si="11"/>
        <v>0</v>
      </c>
      <c r="L81" s="408">
        <v>0</v>
      </c>
    </row>
    <row r="82" spans="1:12" x14ac:dyDescent="0.2">
      <c r="A82" s="1754" t="s">
        <v>89</v>
      </c>
      <c r="B82" s="265">
        <v>4170</v>
      </c>
      <c r="C82" s="409"/>
      <c r="D82" s="409"/>
      <c r="E82" s="408">
        <v>0</v>
      </c>
      <c r="F82" s="409"/>
      <c r="G82" s="409"/>
      <c r="H82" s="408">
        <v>0</v>
      </c>
      <c r="I82" s="503"/>
      <c r="J82" s="503"/>
      <c r="K82" s="410">
        <f t="shared" si="11"/>
        <v>0</v>
      </c>
      <c r="L82" s="408">
        <v>0</v>
      </c>
    </row>
    <row r="83" spans="1:12" x14ac:dyDescent="0.2">
      <c r="A83" s="1760" t="s">
        <v>792</v>
      </c>
      <c r="B83" s="113">
        <v>4190</v>
      </c>
      <c r="C83" s="409"/>
      <c r="D83" s="409"/>
      <c r="E83" s="408">
        <v>0</v>
      </c>
      <c r="F83" s="409"/>
      <c r="G83" s="409"/>
      <c r="H83" s="408">
        <v>0</v>
      </c>
      <c r="I83" s="503"/>
      <c r="J83" s="503"/>
      <c r="K83" s="410">
        <f t="shared" si="11"/>
        <v>0</v>
      </c>
      <c r="L83" s="408">
        <v>0</v>
      </c>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9" t="s">
        <v>793</v>
      </c>
      <c r="B86" s="862">
        <v>4220</v>
      </c>
      <c r="C86" s="409"/>
      <c r="D86" s="409"/>
      <c r="E86" s="433"/>
      <c r="F86" s="409"/>
      <c r="G86" s="409"/>
      <c r="H86" s="432">
        <v>1408670</v>
      </c>
      <c r="I86" s="503"/>
      <c r="J86" s="503"/>
      <c r="K86" s="516">
        <f t="shared" ref="K86:K98" si="12">H86</f>
        <v>1408670</v>
      </c>
      <c r="L86" s="438">
        <v>1759000</v>
      </c>
    </row>
    <row r="87" spans="1:12" ht="14.25" thickTop="1" thickBot="1" x14ac:dyDescent="0.25">
      <c r="A87" s="875" t="s">
        <v>794</v>
      </c>
      <c r="B87" s="514">
        <v>4230</v>
      </c>
      <c r="C87" s="409"/>
      <c r="D87" s="409"/>
      <c r="E87" s="433"/>
      <c r="F87" s="409"/>
      <c r="G87" s="409"/>
      <c r="H87" s="432">
        <v>0</v>
      </c>
      <c r="I87" s="503"/>
      <c r="J87" s="503"/>
      <c r="K87" s="516">
        <f t="shared" si="12"/>
        <v>0</v>
      </c>
      <c r="L87" s="438">
        <v>0</v>
      </c>
    </row>
    <row r="88" spans="1:12" ht="12.75" customHeight="1" thickTop="1" thickBot="1" x14ac:dyDescent="0.25">
      <c r="A88" s="875" t="s">
        <v>863</v>
      </c>
      <c r="B88" s="514">
        <v>4240</v>
      </c>
      <c r="C88" s="409"/>
      <c r="D88" s="409"/>
      <c r="E88" s="433"/>
      <c r="F88" s="409"/>
      <c r="G88" s="409"/>
      <c r="H88" s="432">
        <v>0</v>
      </c>
      <c r="I88" s="503"/>
      <c r="J88" s="503"/>
      <c r="K88" s="516">
        <f t="shared" si="12"/>
        <v>0</v>
      </c>
      <c r="L88" s="438">
        <v>0</v>
      </c>
    </row>
    <row r="89" spans="1:12" ht="12.75" customHeight="1" thickTop="1" thickBot="1" x14ac:dyDescent="0.25">
      <c r="A89" s="875" t="s">
        <v>795</v>
      </c>
      <c r="B89" s="514">
        <v>4270</v>
      </c>
      <c r="C89" s="409"/>
      <c r="D89" s="409"/>
      <c r="E89" s="433"/>
      <c r="F89" s="409"/>
      <c r="G89" s="409"/>
      <c r="H89" s="432">
        <v>0</v>
      </c>
      <c r="I89" s="503"/>
      <c r="J89" s="503"/>
      <c r="K89" s="516">
        <f t="shared" si="12"/>
        <v>0</v>
      </c>
      <c r="L89" s="438">
        <v>0</v>
      </c>
    </row>
    <row r="90" spans="1:12" ht="12.75" customHeight="1" thickTop="1" thickBot="1" x14ac:dyDescent="0.25">
      <c r="A90" s="875" t="s">
        <v>778</v>
      </c>
      <c r="B90" s="514">
        <v>4280</v>
      </c>
      <c r="C90" s="409"/>
      <c r="D90" s="409"/>
      <c r="E90" s="433"/>
      <c r="F90" s="409"/>
      <c r="G90" s="409"/>
      <c r="H90" s="432">
        <v>0</v>
      </c>
      <c r="I90" s="503"/>
      <c r="J90" s="503"/>
      <c r="K90" s="516">
        <f t="shared" si="12"/>
        <v>0</v>
      </c>
      <c r="L90" s="438">
        <v>0</v>
      </c>
    </row>
    <row r="91" spans="1:12" ht="12.75" customHeight="1" thickTop="1" thickBot="1" x14ac:dyDescent="0.25">
      <c r="A91" s="875" t="s">
        <v>779</v>
      </c>
      <c r="B91" s="514">
        <v>4290</v>
      </c>
      <c r="C91" s="409"/>
      <c r="D91" s="409"/>
      <c r="E91" s="433"/>
      <c r="F91" s="409"/>
      <c r="G91" s="409"/>
      <c r="H91" s="432">
        <v>0</v>
      </c>
      <c r="I91" s="503"/>
      <c r="J91" s="503"/>
      <c r="K91" s="516">
        <f t="shared" si="12"/>
        <v>0</v>
      </c>
      <c r="L91" s="438">
        <v>0</v>
      </c>
    </row>
    <row r="92" spans="1:12" ht="14.25" thickTop="1" thickBot="1" x14ac:dyDescent="0.25">
      <c r="A92" s="1994" t="s">
        <v>2009</v>
      </c>
      <c r="B92" s="1752">
        <v>4200</v>
      </c>
      <c r="C92" s="409"/>
      <c r="D92" s="409"/>
      <c r="E92" s="433"/>
      <c r="F92" s="409"/>
      <c r="G92" s="409"/>
      <c r="H92" s="1052">
        <f>SUM(H85:H91)</f>
        <v>1408670</v>
      </c>
      <c r="I92" s="503"/>
      <c r="J92" s="503"/>
      <c r="K92" s="516">
        <f t="shared" si="12"/>
        <v>1408670</v>
      </c>
      <c r="L92" s="1052">
        <f>SUM(L85:L91)</f>
        <v>1759000</v>
      </c>
    </row>
    <row r="93" spans="1:12" ht="14.25" thickTop="1" thickBot="1" x14ac:dyDescent="0.25">
      <c r="A93" s="1749" t="s">
        <v>780</v>
      </c>
      <c r="B93" s="1750">
        <v>4310</v>
      </c>
      <c r="C93" s="409"/>
      <c r="D93" s="409"/>
      <c r="E93" s="433"/>
      <c r="F93" s="409"/>
      <c r="G93" s="409"/>
      <c r="H93" s="1751">
        <v>0</v>
      </c>
      <c r="I93" s="503"/>
      <c r="J93" s="503"/>
      <c r="K93" s="516">
        <f t="shared" si="12"/>
        <v>0</v>
      </c>
      <c r="L93" s="800">
        <v>0</v>
      </c>
    </row>
    <row r="94" spans="1:12" ht="12.75" customHeight="1" thickTop="1" thickBot="1" x14ac:dyDescent="0.25">
      <c r="A94" s="875" t="s">
        <v>781</v>
      </c>
      <c r="B94" s="514">
        <v>4320</v>
      </c>
      <c r="C94" s="409"/>
      <c r="D94" s="409"/>
      <c r="E94" s="433"/>
      <c r="F94" s="409"/>
      <c r="G94" s="409"/>
      <c r="H94" s="432">
        <v>0</v>
      </c>
      <c r="I94" s="503"/>
      <c r="J94" s="503"/>
      <c r="K94" s="516">
        <f t="shared" si="12"/>
        <v>0</v>
      </c>
      <c r="L94" s="438">
        <v>0</v>
      </c>
    </row>
    <row r="95" spans="1:12" ht="15" customHeight="1" thickTop="1" thickBot="1" x14ac:dyDescent="0.25">
      <c r="A95" s="875" t="s">
        <v>1853</v>
      </c>
      <c r="B95" s="514">
        <v>4330</v>
      </c>
      <c r="C95" s="409"/>
      <c r="D95" s="409"/>
      <c r="E95" s="433"/>
      <c r="F95" s="409"/>
      <c r="G95" s="409"/>
      <c r="H95" s="432">
        <v>0</v>
      </c>
      <c r="I95" s="503"/>
      <c r="J95" s="503"/>
      <c r="K95" s="516">
        <f t="shared" si="12"/>
        <v>0</v>
      </c>
      <c r="L95" s="438">
        <v>0</v>
      </c>
    </row>
    <row r="96" spans="1:12" ht="14.25" thickTop="1" thickBot="1" x14ac:dyDescent="0.25">
      <c r="A96" s="875" t="s">
        <v>782</v>
      </c>
      <c r="B96" s="514">
        <v>4340</v>
      </c>
      <c r="C96" s="409"/>
      <c r="D96" s="409"/>
      <c r="E96" s="433"/>
      <c r="F96" s="409"/>
      <c r="G96" s="409"/>
      <c r="H96" s="432">
        <v>0</v>
      </c>
      <c r="I96" s="503"/>
      <c r="J96" s="503"/>
      <c r="K96" s="516">
        <f t="shared" si="12"/>
        <v>0</v>
      </c>
      <c r="L96" s="438">
        <v>0</v>
      </c>
    </row>
    <row r="97" spans="1:14" ht="12.75" customHeight="1" thickTop="1" thickBot="1" x14ac:dyDescent="0.25">
      <c r="A97" s="875" t="s">
        <v>861</v>
      </c>
      <c r="B97" s="514">
        <v>4370</v>
      </c>
      <c r="C97" s="409"/>
      <c r="D97" s="409"/>
      <c r="E97" s="433"/>
      <c r="F97" s="409"/>
      <c r="G97" s="409"/>
      <c r="H97" s="432">
        <v>0</v>
      </c>
      <c r="I97" s="503"/>
      <c r="J97" s="503"/>
      <c r="K97" s="516">
        <f t="shared" si="12"/>
        <v>0</v>
      </c>
      <c r="L97" s="438">
        <v>0</v>
      </c>
    </row>
    <row r="98" spans="1:14" ht="14.25" thickTop="1" thickBot="1" x14ac:dyDescent="0.25">
      <c r="A98" s="875" t="s">
        <v>862</v>
      </c>
      <c r="B98" s="514">
        <v>4380</v>
      </c>
      <c r="C98" s="409"/>
      <c r="D98" s="409"/>
      <c r="E98" s="515"/>
      <c r="F98" s="409"/>
      <c r="G98" s="409"/>
      <c r="H98" s="432">
        <v>0</v>
      </c>
      <c r="I98" s="503"/>
      <c r="J98" s="503"/>
      <c r="K98" s="516">
        <f t="shared" si="12"/>
        <v>0</v>
      </c>
      <c r="L98" s="438">
        <v>0</v>
      </c>
    </row>
    <row r="99" spans="1:14" ht="14.25" thickTop="1" thickBot="1" x14ac:dyDescent="0.25">
      <c r="A99" s="875" t="s">
        <v>424</v>
      </c>
      <c r="B99" s="514">
        <v>4390</v>
      </c>
      <c r="C99" s="409"/>
      <c r="D99" s="409"/>
      <c r="E99" s="800">
        <v>0</v>
      </c>
      <c r="F99" s="409"/>
      <c r="G99" s="409"/>
      <c r="H99" s="432">
        <v>0</v>
      </c>
      <c r="I99" s="503"/>
      <c r="J99" s="503"/>
      <c r="K99" s="516">
        <f>SUM(E99,H99)</f>
        <v>0</v>
      </c>
      <c r="L99" s="438">
        <v>0</v>
      </c>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1083</v>
      </c>
      <c r="C101" s="409"/>
      <c r="D101" s="409"/>
      <c r="E101" s="425">
        <v>0</v>
      </c>
      <c r="F101" s="409"/>
      <c r="G101" s="409"/>
      <c r="H101" s="425">
        <v>0</v>
      </c>
      <c r="I101" s="503"/>
      <c r="J101" s="503"/>
      <c r="K101" s="1053">
        <f>SUM(C101:J101)</f>
        <v>0</v>
      </c>
      <c r="L101" s="438">
        <v>0</v>
      </c>
    </row>
    <row r="102" spans="1:14" ht="12.75" customHeight="1" thickTop="1" thickBot="1" x14ac:dyDescent="0.25">
      <c r="A102" s="877" t="s">
        <v>1852</v>
      </c>
      <c r="B102" s="529">
        <v>4000</v>
      </c>
      <c r="C102" s="409"/>
      <c r="D102" s="409"/>
      <c r="E102" s="421">
        <f>SUM(E84,E92,E100,E101)</f>
        <v>0</v>
      </c>
      <c r="F102" s="409"/>
      <c r="G102" s="409"/>
      <c r="H102" s="421">
        <f>SUM(H84,H92,H100,H101)</f>
        <v>1408670</v>
      </c>
      <c r="I102" s="503"/>
      <c r="J102" s="503"/>
      <c r="K102" s="421">
        <f>SUM(K84,K92,K100,K101)</f>
        <v>1408670</v>
      </c>
      <c r="L102" s="421">
        <f>SUM(L84,L92,L100,L101)</f>
        <v>1759000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4" t="s">
        <v>1365</v>
      </c>
      <c r="B107" s="265">
        <v>5130</v>
      </c>
      <c r="C107" s="409"/>
      <c r="D107" s="409"/>
      <c r="E107" s="409"/>
      <c r="F107" s="409"/>
      <c r="G107" s="409"/>
      <c r="H107" s="408">
        <v>0</v>
      </c>
      <c r="I107" s="429"/>
      <c r="J107" s="429"/>
      <c r="K107" s="410">
        <f>H107</f>
        <v>0</v>
      </c>
      <c r="L107" s="408">
        <v>0</v>
      </c>
      <c r="M107" s="893"/>
      <c r="N107" s="893"/>
    </row>
    <row r="108" spans="1:14" s="295" customFormat="1" x14ac:dyDescent="0.2">
      <c r="A108" s="1754" t="s">
        <v>92</v>
      </c>
      <c r="B108" s="265" t="s">
        <v>672</v>
      </c>
      <c r="C108" s="409"/>
      <c r="D108" s="409"/>
      <c r="E108" s="409"/>
      <c r="F108" s="409"/>
      <c r="G108" s="409"/>
      <c r="H108" s="408">
        <v>0</v>
      </c>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2806</v>
      </c>
      <c r="I111" s="429"/>
      <c r="J111" s="429"/>
      <c r="K111" s="1054">
        <f>H111</f>
        <v>2806</v>
      </c>
      <c r="L111" s="800">
        <v>5113</v>
      </c>
      <c r="M111" s="893"/>
      <c r="N111" s="893"/>
    </row>
    <row r="112" spans="1:14" s="295" customFormat="1" ht="12.75" customHeight="1" thickTop="1" thickBot="1" x14ac:dyDescent="0.25">
      <c r="A112" s="877" t="s">
        <v>723</v>
      </c>
      <c r="B112" s="464" t="s">
        <v>570</v>
      </c>
      <c r="C112" s="409"/>
      <c r="D112" s="409"/>
      <c r="E112" s="409"/>
      <c r="F112" s="409"/>
      <c r="G112" s="409"/>
      <c r="H112" s="1052">
        <f>SUM(H110:H111)</f>
        <v>2806</v>
      </c>
      <c r="I112" s="429"/>
      <c r="J112" s="429"/>
      <c r="K112" s="1052">
        <f>SUM(K110:K111)</f>
        <v>2806</v>
      </c>
      <c r="L112" s="421">
        <f>SUM(L110,L111)</f>
        <v>5113</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4914575</v>
      </c>
      <c r="D114" s="411">
        <f t="shared" ref="D114:K114" si="13">SUM(D33,D74,D75,D102,D112,D113)</f>
        <v>1066386</v>
      </c>
      <c r="E114" s="411">
        <f t="shared" si="13"/>
        <v>294305</v>
      </c>
      <c r="F114" s="411">
        <f t="shared" si="13"/>
        <v>759784</v>
      </c>
      <c r="G114" s="411">
        <f t="shared" si="13"/>
        <v>121012</v>
      </c>
      <c r="H114" s="411">
        <f>SUM(H33,H74,H75,H102,H112,H113)</f>
        <v>1509503</v>
      </c>
      <c r="I114" s="411">
        <f t="shared" si="13"/>
        <v>0</v>
      </c>
      <c r="J114" s="411">
        <f t="shared" si="13"/>
        <v>0</v>
      </c>
      <c r="K114" s="411">
        <f t="shared" si="13"/>
        <v>8665565</v>
      </c>
      <c r="L114" s="411">
        <f>SUM(L33,L74,L75,L102,L112,L113)</f>
        <v>9496782</v>
      </c>
    </row>
    <row r="115" spans="1:14" ht="23.25" thickTop="1" x14ac:dyDescent="0.2">
      <c r="A115" s="1766" t="s">
        <v>1154</v>
      </c>
      <c r="B115" s="882"/>
      <c r="C115" s="412"/>
      <c r="D115" s="412"/>
      <c r="E115" s="412"/>
      <c r="F115" s="412"/>
      <c r="G115" s="412"/>
      <c r="H115" s="412"/>
      <c r="I115" s="412"/>
      <c r="J115" s="412"/>
      <c r="K115" s="436">
        <f>'Revenues 9-14'!C275-'Expenditures 15-22'!K114</f>
        <v>-1088789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333</v>
      </c>
      <c r="B117" s="2277"/>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4"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4" t="s">
        <v>219</v>
      </c>
      <c r="B124" s="265">
        <v>2540</v>
      </c>
      <c r="C124" s="408">
        <v>308522</v>
      </c>
      <c r="D124" s="408">
        <v>52230</v>
      </c>
      <c r="E124" s="408">
        <v>256344</v>
      </c>
      <c r="F124" s="408">
        <v>91228</v>
      </c>
      <c r="G124" s="408">
        <v>51413</v>
      </c>
      <c r="H124" s="408">
        <v>0</v>
      </c>
      <c r="I124" s="432">
        <v>0</v>
      </c>
      <c r="J124" s="432">
        <v>0</v>
      </c>
      <c r="K124" s="411">
        <f>SUM(C124:J124)</f>
        <v>759737</v>
      </c>
      <c r="L124" s="408">
        <v>782316</v>
      </c>
    </row>
    <row r="125" spans="1:14" ht="14.25" thickTop="1" thickBot="1" x14ac:dyDescent="0.25">
      <c r="A125" s="1754" t="s">
        <v>1106</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4"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814</v>
      </c>
      <c r="B127" s="464" t="s">
        <v>36</v>
      </c>
      <c r="C127" s="411">
        <f>SUM(C122:C126)</f>
        <v>308522</v>
      </c>
      <c r="D127" s="411">
        <f t="shared" ref="D127:L127" si="14">SUM(D122:D126)</f>
        <v>52230</v>
      </c>
      <c r="E127" s="411">
        <f t="shared" si="14"/>
        <v>256344</v>
      </c>
      <c r="F127" s="411">
        <f t="shared" si="14"/>
        <v>91228</v>
      </c>
      <c r="G127" s="411">
        <f t="shared" si="14"/>
        <v>51413</v>
      </c>
      <c r="H127" s="411">
        <f t="shared" si="14"/>
        <v>0</v>
      </c>
      <c r="I127" s="411">
        <f t="shared" si="14"/>
        <v>0</v>
      </c>
      <c r="J127" s="411">
        <f t="shared" si="14"/>
        <v>0</v>
      </c>
      <c r="K127" s="411">
        <f t="shared" si="14"/>
        <v>759737</v>
      </c>
      <c r="L127" s="411">
        <f t="shared" si="14"/>
        <v>782316</v>
      </c>
    </row>
    <row r="128" spans="1:14" ht="12.75" customHeight="1" thickTop="1" x14ac:dyDescent="0.2">
      <c r="A128" s="874" t="s">
        <v>1133</v>
      </c>
      <c r="B128" s="1071" t="s">
        <v>653</v>
      </c>
      <c r="C128" s="1804">
        <v>0</v>
      </c>
      <c r="D128" s="1804">
        <v>0</v>
      </c>
      <c r="E128" s="1804">
        <v>0</v>
      </c>
      <c r="F128" s="1804">
        <v>0</v>
      </c>
      <c r="G128" s="1804">
        <v>0</v>
      </c>
      <c r="H128" s="1804">
        <v>0</v>
      </c>
      <c r="I128" s="695">
        <v>0</v>
      </c>
      <c r="J128" s="695">
        <v>0</v>
      </c>
      <c r="K128" s="426">
        <f>SUM(C128:J128)</f>
        <v>0</v>
      </c>
      <c r="L128" s="1804">
        <v>0</v>
      </c>
    </row>
    <row r="129" spans="1:14" ht="12.75" customHeight="1" thickBot="1" x14ac:dyDescent="0.25">
      <c r="A129" s="1805" t="s">
        <v>951</v>
      </c>
      <c r="B129" s="1748" t="s">
        <v>648</v>
      </c>
      <c r="C129" s="421">
        <f>SUM(C120,C127,C128)</f>
        <v>308522</v>
      </c>
      <c r="D129" s="421">
        <f t="shared" ref="D129:L129" si="15">SUM(D120,D127,D128)</f>
        <v>52230</v>
      </c>
      <c r="E129" s="421">
        <f t="shared" si="15"/>
        <v>256344</v>
      </c>
      <c r="F129" s="421">
        <f t="shared" si="15"/>
        <v>91228</v>
      </c>
      <c r="G129" s="421">
        <f t="shared" si="15"/>
        <v>51413</v>
      </c>
      <c r="H129" s="421">
        <f t="shared" si="15"/>
        <v>0</v>
      </c>
      <c r="I129" s="421">
        <f t="shared" si="15"/>
        <v>0</v>
      </c>
      <c r="J129" s="421">
        <f t="shared" si="15"/>
        <v>0</v>
      </c>
      <c r="K129" s="421">
        <f t="shared" si="15"/>
        <v>759737</v>
      </c>
      <c r="L129" s="421">
        <f t="shared" si="15"/>
        <v>782316</v>
      </c>
    </row>
    <row r="130" spans="1:14" ht="18" customHeight="1" thickTop="1" thickBot="1" x14ac:dyDescent="0.25">
      <c r="A130" s="1753" t="s">
        <v>1201</v>
      </c>
      <c r="B130" s="1747" t="s">
        <v>654</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v>0</v>
      </c>
      <c r="F133" s="409"/>
      <c r="G133" s="409"/>
      <c r="H133" s="414">
        <v>0</v>
      </c>
      <c r="I133" s="503"/>
      <c r="J133" s="409"/>
      <c r="K133" s="416">
        <f>SUM(E133,H133)</f>
        <v>0</v>
      </c>
      <c r="L133" s="414">
        <v>0</v>
      </c>
    </row>
    <row r="134" spans="1:14" x14ac:dyDescent="0.2">
      <c r="A134" s="1754" t="s">
        <v>791</v>
      </c>
      <c r="B134" s="265">
        <v>4140</v>
      </c>
      <c r="C134" s="409"/>
      <c r="D134" s="409"/>
      <c r="E134" s="432">
        <v>0</v>
      </c>
      <c r="F134" s="409"/>
      <c r="G134" s="409"/>
      <c r="H134" s="408">
        <v>0</v>
      </c>
      <c r="I134" s="503"/>
      <c r="J134" s="409"/>
      <c r="K134" s="416">
        <f>SUM(E134,H134)</f>
        <v>0</v>
      </c>
      <c r="L134" s="408">
        <v>0</v>
      </c>
    </row>
    <row r="135" spans="1:14" ht="22.5" x14ac:dyDescent="0.2">
      <c r="A135" s="1760" t="s">
        <v>1285</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v>0</v>
      </c>
      <c r="I137" s="503"/>
      <c r="J137" s="409"/>
      <c r="K137" s="416">
        <f>SUM(E137,H137)</f>
        <v>0</v>
      </c>
      <c r="L137" s="420">
        <v>0</v>
      </c>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v>0</v>
      </c>
      <c r="I141" s="429"/>
      <c r="J141" s="409"/>
      <c r="K141" s="416">
        <f>SUM(H141)</f>
        <v>0</v>
      </c>
      <c r="L141" s="414">
        <v>0</v>
      </c>
    </row>
    <row r="142" spans="1:14" x14ac:dyDescent="0.2">
      <c r="A142" s="1754" t="s">
        <v>91</v>
      </c>
      <c r="B142" s="265">
        <v>5120</v>
      </c>
      <c r="C142" s="409"/>
      <c r="D142" s="409"/>
      <c r="E142" s="409"/>
      <c r="F142" s="409"/>
      <c r="G142" s="409"/>
      <c r="H142" s="408">
        <v>0</v>
      </c>
      <c r="I142" s="429"/>
      <c r="J142" s="409"/>
      <c r="K142" s="416">
        <f>SUM(H142)</f>
        <v>0</v>
      </c>
      <c r="L142" s="408">
        <v>0</v>
      </c>
    </row>
    <row r="143" spans="1:14" ht="12.75" customHeight="1" x14ac:dyDescent="0.2">
      <c r="A143" s="1754" t="s">
        <v>1365</v>
      </c>
      <c r="B143" s="113" t="s">
        <v>701</v>
      </c>
      <c r="C143" s="409"/>
      <c r="D143" s="409"/>
      <c r="E143" s="409"/>
      <c r="F143" s="409"/>
      <c r="G143" s="409"/>
      <c r="H143" s="408">
        <v>0</v>
      </c>
      <c r="I143" s="429"/>
      <c r="J143" s="409"/>
      <c r="K143" s="416">
        <f>SUM(H143)</f>
        <v>0</v>
      </c>
      <c r="L143" s="408">
        <v>0</v>
      </c>
    </row>
    <row r="144" spans="1:14" x14ac:dyDescent="0.2">
      <c r="A144" s="1754" t="s">
        <v>92</v>
      </c>
      <c r="B144" s="265" t="s">
        <v>672</v>
      </c>
      <c r="C144" s="409"/>
      <c r="D144" s="409"/>
      <c r="E144" s="409"/>
      <c r="F144" s="409"/>
      <c r="G144" s="409"/>
      <c r="H144" s="408">
        <v>0</v>
      </c>
      <c r="I144" s="429"/>
      <c r="J144" s="409"/>
      <c r="K144" s="416">
        <f>SUM(H144)</f>
        <v>0</v>
      </c>
      <c r="L144" s="408">
        <v>0</v>
      </c>
    </row>
    <row r="145" spans="1:14" ht="12.75" customHeight="1" x14ac:dyDescent="0.2">
      <c r="A145" s="1754" t="s">
        <v>703</v>
      </c>
      <c r="B145" s="265" t="s">
        <v>702</v>
      </c>
      <c r="C145" s="409"/>
      <c r="D145" s="409"/>
      <c r="E145" s="409"/>
      <c r="F145" s="409"/>
      <c r="G145" s="409"/>
      <c r="H145" s="408">
        <v>0</v>
      </c>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v>0</v>
      </c>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0</v>
      </c>
    </row>
    <row r="150" spans="1:14" ht="12.75" customHeight="1" thickTop="1" thickBot="1" x14ac:dyDescent="0.25">
      <c r="A150" s="2287" t="s">
        <v>704</v>
      </c>
      <c r="B150" s="2288"/>
      <c r="C150" s="411">
        <f>SUM(C129,C130,C138,C148,C149)</f>
        <v>308522</v>
      </c>
      <c r="D150" s="411">
        <f t="shared" ref="D150:K150" si="16">SUM(D129,D130,D138,D148,D149)</f>
        <v>52230</v>
      </c>
      <c r="E150" s="411">
        <f t="shared" si="16"/>
        <v>256344</v>
      </c>
      <c r="F150" s="411">
        <f t="shared" si="16"/>
        <v>91228</v>
      </c>
      <c r="G150" s="411">
        <f t="shared" si="16"/>
        <v>51413</v>
      </c>
      <c r="H150" s="411">
        <f t="shared" si="16"/>
        <v>0</v>
      </c>
      <c r="I150" s="411">
        <f t="shared" si="16"/>
        <v>0</v>
      </c>
      <c r="J150" s="411">
        <f t="shared" si="16"/>
        <v>0</v>
      </c>
      <c r="K150" s="411">
        <f t="shared" si="16"/>
        <v>759737</v>
      </c>
      <c r="L150" s="411">
        <f>SUM(L129,L130,L138,L148,L149)</f>
        <v>782316</v>
      </c>
    </row>
    <row r="151" spans="1:14" ht="12.75" customHeight="1" thickTop="1" x14ac:dyDescent="0.2">
      <c r="A151" s="2283" t="s">
        <v>1377</v>
      </c>
      <c r="B151" s="2284"/>
      <c r="C151" s="412"/>
      <c r="D151" s="412"/>
      <c r="E151" s="412"/>
      <c r="F151" s="412"/>
      <c r="G151" s="412"/>
      <c r="H151" s="412"/>
      <c r="I151" s="412"/>
      <c r="J151" s="409"/>
      <c r="K151" s="436">
        <f>'Revenues 9-14'!D275-'Expenditures 15-22'!K150</f>
        <v>30401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705</v>
      </c>
      <c r="B153" s="213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v>0</v>
      </c>
      <c r="I157" s="409"/>
      <c r="J157" s="409"/>
      <c r="K157" s="410">
        <f>SUM(C157:J157)</f>
        <v>0</v>
      </c>
      <c r="L157" s="408">
        <v>0</v>
      </c>
    </row>
    <row r="158" spans="1:14" x14ac:dyDescent="0.2">
      <c r="A158" s="1754" t="s">
        <v>91</v>
      </c>
      <c r="B158" s="265">
        <v>5120</v>
      </c>
      <c r="C158" s="409"/>
      <c r="D158" s="409"/>
      <c r="E158" s="409"/>
      <c r="F158" s="409"/>
      <c r="G158" s="409"/>
      <c r="H158" s="408">
        <v>0</v>
      </c>
      <c r="I158" s="409"/>
      <c r="J158" s="409"/>
      <c r="K158" s="410">
        <f>SUM(C158:J158)</f>
        <v>0</v>
      </c>
      <c r="L158" s="408">
        <v>0</v>
      </c>
    </row>
    <row r="159" spans="1:14" ht="12.75" customHeight="1" x14ac:dyDescent="0.2">
      <c r="A159" s="1754" t="s">
        <v>1365</v>
      </c>
      <c r="B159" s="265" t="s">
        <v>701</v>
      </c>
      <c r="C159" s="409"/>
      <c r="D159" s="409"/>
      <c r="E159" s="409"/>
      <c r="F159" s="409"/>
      <c r="G159" s="409"/>
      <c r="H159" s="408">
        <v>0</v>
      </c>
      <c r="I159" s="409"/>
      <c r="J159" s="409"/>
      <c r="K159" s="410">
        <f>SUM(C159:J159)</f>
        <v>0</v>
      </c>
      <c r="L159" s="408">
        <v>0</v>
      </c>
    </row>
    <row r="160" spans="1:14" x14ac:dyDescent="0.2">
      <c r="A160" s="1754" t="s">
        <v>92</v>
      </c>
      <c r="B160" s="113" t="s">
        <v>672</v>
      </c>
      <c r="C160" s="409"/>
      <c r="D160" s="409"/>
      <c r="E160" s="409"/>
      <c r="F160" s="409"/>
      <c r="G160" s="409"/>
      <c r="H160" s="408">
        <v>0</v>
      </c>
      <c r="I160" s="409"/>
      <c r="J160" s="409"/>
      <c r="K160" s="410">
        <f>SUM(C160:J160)</f>
        <v>0</v>
      </c>
      <c r="L160" s="408">
        <v>0</v>
      </c>
    </row>
    <row r="161" spans="1:14" ht="12.75" customHeight="1" x14ac:dyDescent="0.2">
      <c r="A161" s="1754" t="s">
        <v>703</v>
      </c>
      <c r="B161" s="265" t="s">
        <v>702</v>
      </c>
      <c r="C161" s="409"/>
      <c r="D161" s="409"/>
      <c r="E161" s="409"/>
      <c r="F161" s="409"/>
      <c r="G161" s="409"/>
      <c r="H161" s="408">
        <v>0</v>
      </c>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560683</v>
      </c>
      <c r="I163" s="409"/>
      <c r="J163" s="409"/>
      <c r="K163" s="410">
        <f>SUM(C163:H163)</f>
        <v>560683</v>
      </c>
      <c r="L163" s="1804">
        <v>574000</v>
      </c>
    </row>
    <row r="164" spans="1:14" ht="33.75" customHeight="1" x14ac:dyDescent="0.2">
      <c r="A164" s="1774" t="s">
        <v>290</v>
      </c>
      <c r="B164" s="532" t="s">
        <v>32</v>
      </c>
      <c r="C164" s="409"/>
      <c r="D164" s="409"/>
      <c r="E164" s="409"/>
      <c r="F164" s="409"/>
      <c r="G164" s="409"/>
      <c r="H164" s="1807">
        <v>1432455</v>
      </c>
      <c r="I164" s="409"/>
      <c r="J164" s="409"/>
      <c r="K164" s="410">
        <f>SUM(C164:J164)</f>
        <v>1432455</v>
      </c>
      <c r="L164" s="1807">
        <v>1432455</v>
      </c>
    </row>
    <row r="165" spans="1:14" ht="13.5" customHeight="1" thickBot="1" x14ac:dyDescent="0.25">
      <c r="A165" s="1758" t="s">
        <v>864</v>
      </c>
      <c r="B165" s="533" t="s">
        <v>87</v>
      </c>
      <c r="C165" s="409"/>
      <c r="D165" s="409"/>
      <c r="E165" s="422">
        <v>0</v>
      </c>
      <c r="F165" s="409"/>
      <c r="G165" s="409"/>
      <c r="H165" s="1807">
        <v>59773</v>
      </c>
      <c r="I165" s="503"/>
      <c r="J165" s="409"/>
      <c r="K165" s="410">
        <f>SUM(C165:J165)</f>
        <v>59773</v>
      </c>
      <c r="L165" s="1807">
        <v>61773</v>
      </c>
    </row>
    <row r="166" spans="1:14" ht="12.75" customHeight="1" thickTop="1" thickBot="1" x14ac:dyDescent="0.25">
      <c r="A166" s="877" t="s">
        <v>723</v>
      </c>
      <c r="B166" s="464" t="s">
        <v>570</v>
      </c>
      <c r="C166" s="409"/>
      <c r="D166" s="409"/>
      <c r="E166" s="424">
        <f>SUM(E162,E163,E164,E165)</f>
        <v>0</v>
      </c>
      <c r="F166" s="409"/>
      <c r="G166" s="409"/>
      <c r="H166" s="421">
        <f>SUM(H162,H163,H164,H165)</f>
        <v>2052911</v>
      </c>
      <c r="I166" s="433"/>
      <c r="J166" s="409"/>
      <c r="K166" s="421">
        <f>SUM(K162,K163,K164,K165)</f>
        <v>2052911</v>
      </c>
      <c r="L166" s="421">
        <f>SUM(L162,L163,L164,L165)</f>
        <v>2068228</v>
      </c>
    </row>
    <row r="167" spans="1:14" ht="18" customHeight="1" thickTop="1" thickBot="1" x14ac:dyDescent="0.25">
      <c r="A167" s="1799" t="s">
        <v>88</v>
      </c>
      <c r="B167" s="1747" t="s">
        <v>1006</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2052911</v>
      </c>
      <c r="I168" s="433"/>
      <c r="J168" s="409"/>
      <c r="K168" s="421">
        <f>SUM(K154,K166,K167)</f>
        <v>2052911</v>
      </c>
      <c r="L168" s="421">
        <f>SUM(L154,L166,L167)</f>
        <v>2068228</v>
      </c>
    </row>
    <row r="169" spans="1:14" ht="23.25" thickTop="1" x14ac:dyDescent="0.2">
      <c r="A169" s="1766" t="s">
        <v>1154</v>
      </c>
      <c r="B169" s="463"/>
      <c r="C169" s="409"/>
      <c r="D169" s="409"/>
      <c r="E169" s="409"/>
      <c r="F169" s="409"/>
      <c r="G169" s="409"/>
      <c r="H169" s="412"/>
      <c r="I169" s="409"/>
      <c r="J169" s="409"/>
      <c r="K169" s="436">
        <f>'Revenues 9-14'!E275-'Expenditures 15-22'!K168</f>
        <v>-159178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439805</v>
      </c>
      <c r="D176" s="408">
        <v>61389</v>
      </c>
      <c r="E176" s="408">
        <v>218549</v>
      </c>
      <c r="F176" s="408">
        <v>81418</v>
      </c>
      <c r="G176" s="408">
        <v>0</v>
      </c>
      <c r="H176" s="408">
        <v>475</v>
      </c>
      <c r="I176" s="432">
        <v>0</v>
      </c>
      <c r="J176" s="432">
        <v>0</v>
      </c>
      <c r="K176" s="410">
        <f>SUM(C176:J176)</f>
        <v>801636</v>
      </c>
      <c r="L176" s="408">
        <v>840227</v>
      </c>
    </row>
    <row r="177" spans="1:14" ht="12.75" customHeight="1" thickBot="1" x14ac:dyDescent="0.25">
      <c r="A177" s="1761" t="s">
        <v>1133</v>
      </c>
      <c r="B177" s="1802">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8" t="s">
        <v>951</v>
      </c>
      <c r="B178" s="464" t="s">
        <v>648</v>
      </c>
      <c r="C178" s="421">
        <f>SUM(C174,C176,C177)</f>
        <v>439805</v>
      </c>
      <c r="D178" s="421">
        <f t="shared" ref="D178:J178" si="17">SUM(D174,D176,D177)</f>
        <v>61389</v>
      </c>
      <c r="E178" s="421">
        <f t="shared" si="17"/>
        <v>218549</v>
      </c>
      <c r="F178" s="421">
        <f t="shared" si="17"/>
        <v>81418</v>
      </c>
      <c r="G178" s="421">
        <f t="shared" si="17"/>
        <v>0</v>
      </c>
      <c r="H178" s="421">
        <f t="shared" si="17"/>
        <v>475</v>
      </c>
      <c r="I178" s="421">
        <f t="shared" si="17"/>
        <v>0</v>
      </c>
      <c r="J178" s="421">
        <f t="shared" si="17"/>
        <v>0</v>
      </c>
      <c r="K178" s="421">
        <f>SUM(K174,K176,K177)</f>
        <v>801636</v>
      </c>
      <c r="L178" s="421">
        <f>SUM(L174, L176:L177)</f>
        <v>840227</v>
      </c>
    </row>
    <row r="179" spans="1:14" ht="18" customHeight="1" thickTop="1" thickBot="1" x14ac:dyDescent="0.25">
      <c r="A179" s="1803" t="s">
        <v>1092</v>
      </c>
      <c r="B179" s="1747">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v>0</v>
      </c>
      <c r="F182" s="409"/>
      <c r="G182" s="409"/>
      <c r="H182" s="408">
        <v>0</v>
      </c>
      <c r="I182" s="503"/>
      <c r="J182" s="409"/>
      <c r="K182" s="410">
        <f t="shared" ref="K182:K187" si="18">SUM(E182,H182)</f>
        <v>0</v>
      </c>
      <c r="L182" s="408">
        <v>0</v>
      </c>
    </row>
    <row r="183" spans="1:14" x14ac:dyDescent="0.2">
      <c r="A183" s="1754" t="s">
        <v>343</v>
      </c>
      <c r="B183" s="265">
        <v>4120</v>
      </c>
      <c r="C183" s="409"/>
      <c r="D183" s="409"/>
      <c r="E183" s="408">
        <v>0</v>
      </c>
      <c r="F183" s="409"/>
      <c r="G183" s="409"/>
      <c r="H183" s="408">
        <v>0</v>
      </c>
      <c r="I183" s="503"/>
      <c r="J183" s="409"/>
      <c r="K183" s="410">
        <f t="shared" si="18"/>
        <v>0</v>
      </c>
      <c r="L183" s="408">
        <v>0</v>
      </c>
    </row>
    <row r="184" spans="1:14" x14ac:dyDescent="0.2">
      <c r="A184" s="1754" t="s">
        <v>344</v>
      </c>
      <c r="B184" s="113">
        <v>4130</v>
      </c>
      <c r="C184" s="409"/>
      <c r="D184" s="409"/>
      <c r="E184" s="408">
        <v>0</v>
      </c>
      <c r="F184" s="409"/>
      <c r="G184" s="409"/>
      <c r="H184" s="408">
        <v>0</v>
      </c>
      <c r="I184" s="503"/>
      <c r="J184" s="409"/>
      <c r="K184" s="410">
        <f t="shared" si="18"/>
        <v>0</v>
      </c>
      <c r="L184" s="408">
        <v>0</v>
      </c>
    </row>
    <row r="185" spans="1:14" x14ac:dyDescent="0.2">
      <c r="A185" s="1754" t="s">
        <v>791</v>
      </c>
      <c r="B185" s="265">
        <v>4140</v>
      </c>
      <c r="C185" s="409"/>
      <c r="D185" s="409"/>
      <c r="E185" s="408">
        <v>0</v>
      </c>
      <c r="F185" s="409"/>
      <c r="G185" s="409"/>
      <c r="H185" s="408">
        <v>0</v>
      </c>
      <c r="I185" s="503"/>
      <c r="J185" s="409"/>
      <c r="K185" s="410">
        <f t="shared" si="18"/>
        <v>0</v>
      </c>
      <c r="L185" s="408">
        <v>0</v>
      </c>
    </row>
    <row r="186" spans="1:14" x14ac:dyDescent="0.2">
      <c r="A186" s="1754" t="s">
        <v>89</v>
      </c>
      <c r="B186" s="265">
        <v>4170</v>
      </c>
      <c r="C186" s="409"/>
      <c r="D186" s="409"/>
      <c r="E186" s="408">
        <v>0</v>
      </c>
      <c r="F186" s="409"/>
      <c r="G186" s="409"/>
      <c r="H186" s="408">
        <v>0</v>
      </c>
      <c r="I186" s="503"/>
      <c r="J186" s="409"/>
      <c r="K186" s="410">
        <f t="shared" si="18"/>
        <v>0</v>
      </c>
      <c r="L186" s="408">
        <v>0</v>
      </c>
    </row>
    <row r="187" spans="1:14" ht="22.5" x14ac:dyDescent="0.2">
      <c r="A187" s="1760" t="s">
        <v>1288</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v>0</v>
      </c>
      <c r="F189" s="409"/>
      <c r="G189" s="409"/>
      <c r="H189" s="1804">
        <v>0</v>
      </c>
      <c r="I189" s="503"/>
      <c r="J189" s="409"/>
      <c r="K189" s="426">
        <f>SUM(E189,H189)</f>
        <v>0</v>
      </c>
      <c r="L189" s="1804">
        <v>0</v>
      </c>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v>0</v>
      </c>
      <c r="I193" s="409"/>
      <c r="J193" s="409"/>
      <c r="K193" s="410">
        <f>SUM(H193)</f>
        <v>0</v>
      </c>
      <c r="L193" s="408">
        <v>0</v>
      </c>
    </row>
    <row r="194" spans="1:14" x14ac:dyDescent="0.2">
      <c r="A194" s="1754" t="s">
        <v>91</v>
      </c>
      <c r="B194" s="265">
        <v>5120</v>
      </c>
      <c r="C194" s="409"/>
      <c r="D194" s="409"/>
      <c r="E194" s="409"/>
      <c r="F194" s="409"/>
      <c r="G194" s="409"/>
      <c r="H194" s="408">
        <v>0</v>
      </c>
      <c r="I194" s="409"/>
      <c r="J194" s="409"/>
      <c r="K194" s="410">
        <f>SUM(H194)</f>
        <v>0</v>
      </c>
      <c r="L194" s="408">
        <v>0</v>
      </c>
    </row>
    <row r="195" spans="1:14" ht="12.75" customHeight="1" x14ac:dyDescent="0.2">
      <c r="A195" s="1754" t="s">
        <v>1365</v>
      </c>
      <c r="B195" s="113" t="s">
        <v>701</v>
      </c>
      <c r="C195" s="409"/>
      <c r="D195" s="409"/>
      <c r="E195" s="409"/>
      <c r="F195" s="409"/>
      <c r="G195" s="409"/>
      <c r="H195" s="408">
        <v>0</v>
      </c>
      <c r="I195" s="409"/>
      <c r="J195" s="409"/>
      <c r="K195" s="410">
        <f>SUM(H195)</f>
        <v>0</v>
      </c>
      <c r="L195" s="408">
        <v>0</v>
      </c>
    </row>
    <row r="196" spans="1:14" x14ac:dyDescent="0.2">
      <c r="A196" s="1754" t="s">
        <v>92</v>
      </c>
      <c r="B196" s="265" t="s">
        <v>672</v>
      </c>
      <c r="C196" s="409"/>
      <c r="D196" s="409"/>
      <c r="E196" s="409"/>
      <c r="F196" s="409"/>
      <c r="G196" s="409"/>
      <c r="H196" s="408">
        <v>0</v>
      </c>
      <c r="I196" s="409"/>
      <c r="J196" s="409"/>
      <c r="K196" s="410">
        <f>SUM(H196)</f>
        <v>0</v>
      </c>
      <c r="L196" s="408">
        <v>0</v>
      </c>
    </row>
    <row r="197" spans="1:14" x14ac:dyDescent="0.2">
      <c r="A197" s="1779" t="s">
        <v>703</v>
      </c>
      <c r="B197" s="265" t="s">
        <v>702</v>
      </c>
      <c r="C197" s="409"/>
      <c r="D197" s="409"/>
      <c r="E197" s="409"/>
      <c r="F197" s="409"/>
      <c r="G197" s="409"/>
      <c r="H197" s="435">
        <v>0</v>
      </c>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8" t="s">
        <v>864</v>
      </c>
      <c r="B201" s="533" t="s">
        <v>87</v>
      </c>
      <c r="C201" s="409"/>
      <c r="D201" s="409"/>
      <c r="E201" s="409"/>
      <c r="F201" s="409"/>
      <c r="G201" s="409"/>
      <c r="H201" s="432">
        <v>0</v>
      </c>
      <c r="I201" s="409"/>
      <c r="J201" s="409"/>
      <c r="K201" s="1051">
        <f>H201</f>
        <v>0</v>
      </c>
      <c r="L201" s="408">
        <v>0</v>
      </c>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v>0</v>
      </c>
    </row>
    <row r="204" spans="1:14" ht="12.75" customHeight="1" thickTop="1" thickBot="1" x14ac:dyDescent="0.25">
      <c r="A204" s="1775" t="s">
        <v>313</v>
      </c>
      <c r="B204" s="466"/>
      <c r="C204" s="411">
        <f>SUM(C178,C179)</f>
        <v>439805</v>
      </c>
      <c r="D204" s="411">
        <f>SUM(D178,D179)</f>
        <v>61389</v>
      </c>
      <c r="E204" s="411">
        <f>SUM(E178,E179,E190)</f>
        <v>218549</v>
      </c>
      <c r="F204" s="411">
        <f>SUM(F178,F179)</f>
        <v>81418</v>
      </c>
      <c r="G204" s="411">
        <f>SUM(G178,G179)</f>
        <v>0</v>
      </c>
      <c r="H204" s="411">
        <f>SUM(H178,H179,H190,H202,H203)</f>
        <v>475</v>
      </c>
      <c r="I204" s="411">
        <f>SUM(I178,I179)</f>
        <v>0</v>
      </c>
      <c r="J204" s="411">
        <f>SUM(J178,J179)</f>
        <v>0</v>
      </c>
      <c r="K204" s="410">
        <f>SUM(K178,K179,K190,K202,K203)</f>
        <v>801636</v>
      </c>
      <c r="L204" s="411">
        <f>SUM(L178,L179,L190,L202,L203)</f>
        <v>840227</v>
      </c>
    </row>
    <row r="205" spans="1:14" ht="23.25" thickTop="1" x14ac:dyDescent="0.2">
      <c r="A205" s="1766" t="s">
        <v>1154</v>
      </c>
      <c r="B205" s="463"/>
      <c r="C205" s="412"/>
      <c r="D205" s="412"/>
      <c r="E205" s="412"/>
      <c r="F205" s="412"/>
      <c r="G205" s="412"/>
      <c r="H205" s="412"/>
      <c r="I205" s="409"/>
      <c r="J205" s="409"/>
      <c r="K205" s="436">
        <f>'Revenues 9-14'!F275-'Expenditures 15-22'!K204</f>
        <v>-197342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1118</v>
      </c>
      <c r="B207" s="2291"/>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106767</v>
      </c>
      <c r="E209" s="409"/>
      <c r="F209" s="409"/>
      <c r="G209" s="409"/>
      <c r="H209" s="409"/>
      <c r="I209" s="409"/>
      <c r="J209" s="409"/>
      <c r="K209" s="410">
        <f>D209</f>
        <v>106767</v>
      </c>
      <c r="L209" s="408">
        <v>68799</v>
      </c>
    </row>
    <row r="210" spans="1:12" x14ac:dyDescent="0.2">
      <c r="A210" s="1754" t="s">
        <v>170</v>
      </c>
      <c r="B210" s="265" t="s">
        <v>1120</v>
      </c>
      <c r="C210" s="409"/>
      <c r="D210" s="432">
        <v>0</v>
      </c>
      <c r="E210" s="409"/>
      <c r="F210" s="409"/>
      <c r="G210" s="409"/>
      <c r="H210" s="409"/>
      <c r="I210" s="409"/>
      <c r="J210" s="409"/>
      <c r="K210" s="410">
        <f t="shared" ref="K210:K222" si="19">D210</f>
        <v>0</v>
      </c>
      <c r="L210" s="408">
        <v>41657</v>
      </c>
    </row>
    <row r="211" spans="1:12" x14ac:dyDescent="0.2">
      <c r="A211" s="1754" t="s">
        <v>171</v>
      </c>
      <c r="B211" s="265">
        <v>1200</v>
      </c>
      <c r="C211" s="409"/>
      <c r="D211" s="408">
        <v>0</v>
      </c>
      <c r="E211" s="409"/>
      <c r="F211" s="409"/>
      <c r="G211" s="409"/>
      <c r="H211" s="409"/>
      <c r="I211" s="409"/>
      <c r="J211" s="409"/>
      <c r="K211" s="410">
        <f t="shared" si="19"/>
        <v>0</v>
      </c>
      <c r="L211" s="408">
        <v>0</v>
      </c>
    </row>
    <row r="212" spans="1:12" x14ac:dyDescent="0.2">
      <c r="A212" s="1754" t="s">
        <v>314</v>
      </c>
      <c r="B212" s="265" t="s">
        <v>1121</v>
      </c>
      <c r="C212" s="409"/>
      <c r="D212" s="432">
        <v>0</v>
      </c>
      <c r="E212" s="409"/>
      <c r="F212" s="409"/>
      <c r="G212" s="409"/>
      <c r="H212" s="409"/>
      <c r="I212" s="409"/>
      <c r="J212" s="409"/>
      <c r="K212" s="410">
        <f t="shared" si="19"/>
        <v>0</v>
      </c>
      <c r="L212" s="408">
        <v>0</v>
      </c>
    </row>
    <row r="213" spans="1:12" x14ac:dyDescent="0.2">
      <c r="A213" s="1754" t="s">
        <v>315</v>
      </c>
      <c r="B213" s="265">
        <v>1250</v>
      </c>
      <c r="C213" s="409"/>
      <c r="D213" s="408">
        <v>0</v>
      </c>
      <c r="E213" s="409"/>
      <c r="F213" s="409"/>
      <c r="G213" s="409"/>
      <c r="H213" s="409"/>
      <c r="I213" s="409"/>
      <c r="J213" s="409"/>
      <c r="K213" s="410">
        <f t="shared" si="19"/>
        <v>0</v>
      </c>
      <c r="L213" s="408">
        <v>-2370</v>
      </c>
    </row>
    <row r="214" spans="1:12" x14ac:dyDescent="0.2">
      <c r="A214" s="1754" t="s">
        <v>316</v>
      </c>
      <c r="B214" s="265" t="s">
        <v>168</v>
      </c>
      <c r="C214" s="409"/>
      <c r="D214" s="432">
        <v>0</v>
      </c>
      <c r="E214" s="409"/>
      <c r="F214" s="409"/>
      <c r="G214" s="409"/>
      <c r="H214" s="409"/>
      <c r="I214" s="409"/>
      <c r="J214" s="409"/>
      <c r="K214" s="410">
        <f t="shared" si="19"/>
        <v>0</v>
      </c>
      <c r="L214" s="408">
        <v>0</v>
      </c>
    </row>
    <row r="215" spans="1:12" x14ac:dyDescent="0.2">
      <c r="A215" s="1754" t="s">
        <v>1115</v>
      </c>
      <c r="B215" s="265">
        <v>1300</v>
      </c>
      <c r="C215" s="409"/>
      <c r="D215" s="408">
        <v>0</v>
      </c>
      <c r="E215" s="409"/>
      <c r="F215" s="409"/>
      <c r="G215" s="409"/>
      <c r="H215" s="409"/>
      <c r="I215" s="409"/>
      <c r="J215" s="409"/>
      <c r="K215" s="410">
        <f t="shared" si="19"/>
        <v>0</v>
      </c>
      <c r="L215" s="408">
        <v>0</v>
      </c>
    </row>
    <row r="216" spans="1:12" x14ac:dyDescent="0.2">
      <c r="A216" s="1754" t="s">
        <v>819</v>
      </c>
      <c r="B216" s="265">
        <v>1400</v>
      </c>
      <c r="C216" s="409"/>
      <c r="D216" s="408">
        <v>3307</v>
      </c>
      <c r="E216" s="409"/>
      <c r="F216" s="409"/>
      <c r="G216" s="409"/>
      <c r="H216" s="409"/>
      <c r="I216" s="409"/>
      <c r="J216" s="409"/>
      <c r="K216" s="410">
        <f t="shared" si="19"/>
        <v>3307</v>
      </c>
      <c r="L216" s="408">
        <v>4165</v>
      </c>
    </row>
    <row r="217" spans="1:12" x14ac:dyDescent="0.2">
      <c r="A217" s="1754" t="s">
        <v>1116</v>
      </c>
      <c r="B217" s="265">
        <v>1500</v>
      </c>
      <c r="C217" s="409"/>
      <c r="D217" s="408">
        <v>8201</v>
      </c>
      <c r="E217" s="409"/>
      <c r="F217" s="409"/>
      <c r="G217" s="409"/>
      <c r="H217" s="409"/>
      <c r="I217" s="409"/>
      <c r="J217" s="409"/>
      <c r="K217" s="410">
        <f t="shared" si="19"/>
        <v>8201</v>
      </c>
      <c r="L217" s="408">
        <v>7021</v>
      </c>
    </row>
    <row r="218" spans="1:12" x14ac:dyDescent="0.2">
      <c r="A218" s="1754" t="s">
        <v>1117</v>
      </c>
      <c r="B218" s="265">
        <v>1600</v>
      </c>
      <c r="C218" s="409"/>
      <c r="D218" s="408">
        <v>0</v>
      </c>
      <c r="E218" s="409"/>
      <c r="F218" s="409"/>
      <c r="G218" s="409"/>
      <c r="H218" s="409"/>
      <c r="I218" s="409"/>
      <c r="J218" s="409"/>
      <c r="K218" s="410">
        <f t="shared" si="19"/>
        <v>0</v>
      </c>
      <c r="L218" s="408">
        <v>0</v>
      </c>
    </row>
    <row r="219" spans="1:12" x14ac:dyDescent="0.2">
      <c r="A219" s="1754" t="s">
        <v>1142</v>
      </c>
      <c r="B219" s="265">
        <v>1650</v>
      </c>
      <c r="C219" s="409"/>
      <c r="D219" s="408">
        <v>0</v>
      </c>
      <c r="E219" s="409"/>
      <c r="F219" s="409"/>
      <c r="G219" s="409"/>
      <c r="H219" s="409"/>
      <c r="I219" s="409"/>
      <c r="J219" s="409"/>
      <c r="K219" s="410">
        <f t="shared" si="19"/>
        <v>0</v>
      </c>
      <c r="L219" s="408">
        <v>0</v>
      </c>
    </row>
    <row r="220" spans="1:12" x14ac:dyDescent="0.2">
      <c r="A220" s="1754" t="s">
        <v>820</v>
      </c>
      <c r="B220" s="265" t="s">
        <v>169</v>
      </c>
      <c r="C220" s="409"/>
      <c r="D220" s="432">
        <v>0</v>
      </c>
      <c r="E220" s="409"/>
      <c r="F220" s="409"/>
      <c r="G220" s="409"/>
      <c r="H220" s="409"/>
      <c r="I220" s="409"/>
      <c r="J220" s="409"/>
      <c r="K220" s="410">
        <f t="shared" si="19"/>
        <v>0</v>
      </c>
      <c r="L220" s="408">
        <v>768</v>
      </c>
    </row>
    <row r="221" spans="1:12" x14ac:dyDescent="0.2">
      <c r="A221" s="1754" t="s">
        <v>1261</v>
      </c>
      <c r="B221" s="265">
        <v>1800</v>
      </c>
      <c r="C221" s="409"/>
      <c r="D221" s="408">
        <v>0</v>
      </c>
      <c r="E221" s="409"/>
      <c r="F221" s="409"/>
      <c r="G221" s="409"/>
      <c r="H221" s="409"/>
      <c r="I221" s="409"/>
      <c r="J221" s="409"/>
      <c r="K221" s="410">
        <f t="shared" si="19"/>
        <v>0</v>
      </c>
      <c r="L221" s="408">
        <v>0</v>
      </c>
    </row>
    <row r="222" spans="1:12" x14ac:dyDescent="0.2">
      <c r="A222" s="1754" t="s">
        <v>1262</v>
      </c>
      <c r="B222" s="265">
        <v>1900</v>
      </c>
      <c r="C222" s="409"/>
      <c r="D222" s="408">
        <v>799</v>
      </c>
      <c r="E222" s="409"/>
      <c r="F222" s="409"/>
      <c r="G222" s="409"/>
      <c r="H222" s="409"/>
      <c r="I222" s="409"/>
      <c r="J222" s="409"/>
      <c r="K222" s="410">
        <f t="shared" si="19"/>
        <v>799</v>
      </c>
      <c r="L222" s="408">
        <v>518</v>
      </c>
    </row>
    <row r="223" spans="1:12" ht="12.75" customHeight="1" thickBot="1" x14ac:dyDescent="0.25">
      <c r="A223" s="877" t="s">
        <v>810</v>
      </c>
      <c r="B223" s="461" t="s">
        <v>649</v>
      </c>
      <c r="C223" s="409"/>
      <c r="D223" s="411">
        <f>SUM(D209:D222)</f>
        <v>119074</v>
      </c>
      <c r="E223" s="409"/>
      <c r="F223" s="409"/>
      <c r="G223" s="409"/>
      <c r="H223" s="409"/>
      <c r="I223" s="409"/>
      <c r="J223" s="409"/>
      <c r="K223" s="411">
        <f>SUM(K209:K222)</f>
        <v>119074</v>
      </c>
      <c r="L223" s="411">
        <f>SUM(L209:L222)</f>
        <v>120558</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0</v>
      </c>
      <c r="E226" s="409"/>
      <c r="F226" s="409"/>
      <c r="G226" s="409"/>
      <c r="H226" s="409"/>
      <c r="I226" s="409"/>
      <c r="J226" s="409"/>
      <c r="K226" s="410">
        <f t="shared" ref="K226:K231" si="20">D226</f>
        <v>0</v>
      </c>
      <c r="L226" s="408">
        <v>45</v>
      </c>
    </row>
    <row r="227" spans="1:12" x14ac:dyDescent="0.2">
      <c r="A227" s="1754" t="s">
        <v>1264</v>
      </c>
      <c r="B227" s="265">
        <v>2120</v>
      </c>
      <c r="C227" s="409"/>
      <c r="D227" s="408">
        <v>578</v>
      </c>
      <c r="E227" s="409"/>
      <c r="F227" s="409"/>
      <c r="G227" s="409"/>
      <c r="H227" s="409"/>
      <c r="I227" s="409"/>
      <c r="J227" s="409"/>
      <c r="K227" s="410">
        <f t="shared" si="20"/>
        <v>578</v>
      </c>
      <c r="L227" s="408">
        <v>525</v>
      </c>
    </row>
    <row r="228" spans="1:12" x14ac:dyDescent="0.2">
      <c r="A228" s="1754" t="s">
        <v>220</v>
      </c>
      <c r="B228" s="265">
        <v>2130</v>
      </c>
      <c r="C228" s="409"/>
      <c r="D228" s="408">
        <v>10658</v>
      </c>
      <c r="E228" s="409"/>
      <c r="F228" s="409"/>
      <c r="G228" s="409"/>
      <c r="H228" s="409"/>
      <c r="I228" s="409"/>
      <c r="J228" s="409"/>
      <c r="K228" s="410">
        <f t="shared" si="20"/>
        <v>10658</v>
      </c>
      <c r="L228" s="408">
        <v>9259</v>
      </c>
    </row>
    <row r="229" spans="1:12" x14ac:dyDescent="0.2">
      <c r="A229" s="1754" t="s">
        <v>221</v>
      </c>
      <c r="B229" s="265">
        <v>2140</v>
      </c>
      <c r="C229" s="409"/>
      <c r="D229" s="408">
        <v>0</v>
      </c>
      <c r="E229" s="409"/>
      <c r="F229" s="409"/>
      <c r="G229" s="409"/>
      <c r="H229" s="409"/>
      <c r="I229" s="409"/>
      <c r="J229" s="409"/>
      <c r="K229" s="410">
        <f t="shared" si="20"/>
        <v>0</v>
      </c>
      <c r="L229" s="408">
        <v>0</v>
      </c>
    </row>
    <row r="230" spans="1:12" x14ac:dyDescent="0.2">
      <c r="A230" s="1754" t="s">
        <v>222</v>
      </c>
      <c r="B230" s="265">
        <v>2150</v>
      </c>
      <c r="C230" s="409"/>
      <c r="D230" s="408">
        <v>0</v>
      </c>
      <c r="E230" s="409"/>
      <c r="F230" s="409"/>
      <c r="G230" s="409"/>
      <c r="H230" s="409"/>
      <c r="I230" s="409"/>
      <c r="J230" s="409"/>
      <c r="K230" s="410">
        <f t="shared" si="20"/>
        <v>0</v>
      </c>
      <c r="L230" s="408">
        <v>0</v>
      </c>
    </row>
    <row r="231" spans="1:12" x14ac:dyDescent="0.2">
      <c r="A231" s="1754"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639</v>
      </c>
      <c r="B232" s="461" t="s">
        <v>811</v>
      </c>
      <c r="C232" s="409"/>
      <c r="D232" s="411">
        <f>SUM(D226:D231)</f>
        <v>11236</v>
      </c>
      <c r="E232" s="409"/>
      <c r="F232" s="409"/>
      <c r="G232" s="409"/>
      <c r="H232" s="409"/>
      <c r="I232" s="409"/>
      <c r="J232" s="409"/>
      <c r="K232" s="411">
        <f>SUM(K226:K231)</f>
        <v>11236</v>
      </c>
      <c r="L232" s="411">
        <f>SUM(L226:L231)</f>
        <v>9829</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10</v>
      </c>
      <c r="E234" s="409"/>
      <c r="F234" s="409"/>
      <c r="G234" s="409"/>
      <c r="H234" s="409"/>
      <c r="I234" s="409"/>
      <c r="J234" s="409"/>
      <c r="K234" s="416">
        <f>D234</f>
        <v>10</v>
      </c>
      <c r="L234" s="414">
        <v>190</v>
      </c>
    </row>
    <row r="235" spans="1:12" x14ac:dyDescent="0.2">
      <c r="A235" s="1754" t="s">
        <v>955</v>
      </c>
      <c r="B235" s="265">
        <v>2220</v>
      </c>
      <c r="C235" s="409"/>
      <c r="D235" s="408">
        <v>9642</v>
      </c>
      <c r="E235" s="409"/>
      <c r="F235" s="409"/>
      <c r="G235" s="409"/>
      <c r="H235" s="409"/>
      <c r="I235" s="409"/>
      <c r="J235" s="409"/>
      <c r="K235" s="416">
        <f>D235</f>
        <v>9642</v>
      </c>
      <c r="L235" s="408">
        <v>6872</v>
      </c>
    </row>
    <row r="236" spans="1:12" x14ac:dyDescent="0.2">
      <c r="A236" s="1754" t="s">
        <v>956</v>
      </c>
      <c r="B236" s="265">
        <v>2230</v>
      </c>
      <c r="C236" s="409"/>
      <c r="D236" s="408">
        <v>0</v>
      </c>
      <c r="E236" s="409"/>
      <c r="F236" s="409"/>
      <c r="G236" s="409"/>
      <c r="H236" s="409"/>
      <c r="I236" s="409"/>
      <c r="J236" s="409"/>
      <c r="K236" s="416">
        <f>D236</f>
        <v>0</v>
      </c>
      <c r="L236" s="408">
        <v>0</v>
      </c>
    </row>
    <row r="237" spans="1:12" ht="12.75" customHeight="1" thickBot="1" x14ac:dyDescent="0.25">
      <c r="A237" s="1780" t="s">
        <v>640</v>
      </c>
      <c r="B237" s="869">
        <v>2200</v>
      </c>
      <c r="C237" s="409"/>
      <c r="D237" s="411">
        <f>SUM(D234:D236)</f>
        <v>9652</v>
      </c>
      <c r="E237" s="409"/>
      <c r="F237" s="409"/>
      <c r="G237" s="409"/>
      <c r="H237" s="409"/>
      <c r="I237" s="409"/>
      <c r="J237" s="409"/>
      <c r="K237" s="411">
        <f>SUM(K234:K236)</f>
        <v>9652</v>
      </c>
      <c r="L237" s="411">
        <f>SUM(L234:L236)</f>
        <v>7062</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153</v>
      </c>
      <c r="E239" s="409"/>
      <c r="F239" s="409"/>
      <c r="G239" s="409"/>
      <c r="H239" s="409"/>
      <c r="I239" s="409"/>
      <c r="J239" s="409"/>
      <c r="K239" s="416">
        <f>D239</f>
        <v>153</v>
      </c>
      <c r="L239" s="414">
        <v>30</v>
      </c>
    </row>
    <row r="240" spans="1:12" x14ac:dyDescent="0.2">
      <c r="A240" s="1754" t="s">
        <v>958</v>
      </c>
      <c r="B240" s="265">
        <v>2320</v>
      </c>
      <c r="C240" s="409"/>
      <c r="D240" s="408">
        <v>12017</v>
      </c>
      <c r="E240" s="409"/>
      <c r="F240" s="409"/>
      <c r="G240" s="409"/>
      <c r="H240" s="409"/>
      <c r="I240" s="409"/>
      <c r="J240" s="409"/>
      <c r="K240" s="416">
        <f t="shared" ref="K240:K250" si="21">D240</f>
        <v>12017</v>
      </c>
      <c r="L240" s="408">
        <v>11800</v>
      </c>
    </row>
    <row r="241" spans="1:12" x14ac:dyDescent="0.2">
      <c r="A241" s="1754" t="s">
        <v>959</v>
      </c>
      <c r="B241" s="265">
        <v>2330</v>
      </c>
      <c r="C241" s="409"/>
      <c r="D241" s="408">
        <v>81</v>
      </c>
      <c r="E241" s="409"/>
      <c r="F241" s="409"/>
      <c r="G241" s="409"/>
      <c r="H241" s="409"/>
      <c r="I241" s="409"/>
      <c r="J241" s="409"/>
      <c r="K241" s="416">
        <f t="shared" si="21"/>
        <v>81</v>
      </c>
      <c r="L241" s="408">
        <v>568</v>
      </c>
    </row>
    <row r="242" spans="1:12" x14ac:dyDescent="0.2">
      <c r="A242" s="1755" t="s">
        <v>336</v>
      </c>
      <c r="B242" s="290" t="s">
        <v>317</v>
      </c>
      <c r="C242" s="409"/>
      <c r="D242" s="683">
        <v>0</v>
      </c>
      <c r="E242" s="409"/>
      <c r="F242" s="409"/>
      <c r="G242" s="409"/>
      <c r="H242" s="409"/>
      <c r="I242" s="409"/>
      <c r="J242" s="409"/>
      <c r="K242" s="416">
        <f t="shared" si="21"/>
        <v>0</v>
      </c>
      <c r="L242" s="408">
        <v>0</v>
      </c>
    </row>
    <row r="243" spans="1:12" ht="23.25" customHeight="1" x14ac:dyDescent="0.2">
      <c r="A243" s="1755" t="s">
        <v>337</v>
      </c>
      <c r="B243" s="523" t="s">
        <v>318</v>
      </c>
      <c r="C243" s="409"/>
      <c r="D243" s="683">
        <v>0</v>
      </c>
      <c r="E243" s="409"/>
      <c r="F243" s="409"/>
      <c r="G243" s="409"/>
      <c r="H243" s="409"/>
      <c r="I243" s="409"/>
      <c r="J243" s="409"/>
      <c r="K243" s="416">
        <f t="shared" si="21"/>
        <v>0</v>
      </c>
      <c r="L243" s="408">
        <v>0</v>
      </c>
    </row>
    <row r="244" spans="1:12" x14ac:dyDescent="0.2">
      <c r="A244" s="1755" t="s">
        <v>338</v>
      </c>
      <c r="B244" s="290" t="s">
        <v>319</v>
      </c>
      <c r="C244" s="409"/>
      <c r="D244" s="683">
        <v>0</v>
      </c>
      <c r="E244" s="409"/>
      <c r="F244" s="409"/>
      <c r="G244" s="409"/>
      <c r="H244" s="409"/>
      <c r="I244" s="409"/>
      <c r="J244" s="409"/>
      <c r="K244" s="416">
        <f t="shared" si="21"/>
        <v>0</v>
      </c>
      <c r="L244" s="408">
        <v>0</v>
      </c>
    </row>
    <row r="245" spans="1:12" x14ac:dyDescent="0.2">
      <c r="A245" s="1755" t="s">
        <v>272</v>
      </c>
      <c r="B245" s="290" t="s">
        <v>320</v>
      </c>
      <c r="C245" s="409"/>
      <c r="D245" s="683">
        <v>0</v>
      </c>
      <c r="E245" s="409"/>
      <c r="F245" s="409"/>
      <c r="G245" s="409"/>
      <c r="H245" s="409"/>
      <c r="I245" s="409"/>
      <c r="J245" s="409"/>
      <c r="K245" s="416">
        <f t="shared" si="21"/>
        <v>0</v>
      </c>
      <c r="L245" s="408">
        <v>0</v>
      </c>
    </row>
    <row r="246" spans="1:12" x14ac:dyDescent="0.2">
      <c r="A246" s="1755" t="s">
        <v>796</v>
      </c>
      <c r="B246" s="290" t="s">
        <v>321</v>
      </c>
      <c r="C246" s="409"/>
      <c r="D246" s="683">
        <v>0</v>
      </c>
      <c r="E246" s="409"/>
      <c r="F246" s="409"/>
      <c r="G246" s="409"/>
      <c r="H246" s="409"/>
      <c r="I246" s="409"/>
      <c r="J246" s="409"/>
      <c r="K246" s="416">
        <f t="shared" si="21"/>
        <v>0</v>
      </c>
      <c r="L246" s="408">
        <v>0</v>
      </c>
    </row>
    <row r="247" spans="1:12" x14ac:dyDescent="0.2">
      <c r="A247" s="1755" t="s">
        <v>273</v>
      </c>
      <c r="B247" s="290" t="s">
        <v>322</v>
      </c>
      <c r="C247" s="409"/>
      <c r="D247" s="683">
        <v>0</v>
      </c>
      <c r="E247" s="409"/>
      <c r="F247" s="409"/>
      <c r="G247" s="409"/>
      <c r="H247" s="409"/>
      <c r="I247" s="409"/>
      <c r="J247" s="409"/>
      <c r="K247" s="416">
        <f t="shared" si="21"/>
        <v>0</v>
      </c>
      <c r="L247" s="408">
        <v>0</v>
      </c>
    </row>
    <row r="248" spans="1:12" ht="22.5" x14ac:dyDescent="0.2">
      <c r="A248" s="1755" t="s">
        <v>1191</v>
      </c>
      <c r="B248" s="523" t="s">
        <v>323</v>
      </c>
      <c r="C248" s="409"/>
      <c r="D248" s="683">
        <v>1395</v>
      </c>
      <c r="E248" s="409"/>
      <c r="F248" s="409"/>
      <c r="G248" s="409"/>
      <c r="H248" s="409"/>
      <c r="I248" s="409"/>
      <c r="J248" s="409"/>
      <c r="K248" s="416">
        <f t="shared" si="21"/>
        <v>1395</v>
      </c>
      <c r="L248" s="408">
        <v>1314</v>
      </c>
    </row>
    <row r="249" spans="1:12" x14ac:dyDescent="0.2">
      <c r="A249" s="1755" t="s">
        <v>1192</v>
      </c>
      <c r="B249" s="290" t="s">
        <v>324</v>
      </c>
      <c r="C249" s="409"/>
      <c r="D249" s="683">
        <v>0</v>
      </c>
      <c r="E249" s="409"/>
      <c r="F249" s="409"/>
      <c r="G249" s="409"/>
      <c r="H249" s="409"/>
      <c r="I249" s="409"/>
      <c r="J249" s="409"/>
      <c r="K249" s="416">
        <f t="shared" si="21"/>
        <v>0</v>
      </c>
      <c r="L249" s="408">
        <v>0</v>
      </c>
    </row>
    <row r="250" spans="1:12" x14ac:dyDescent="0.2">
      <c r="A250" s="1755" t="s">
        <v>1124</v>
      </c>
      <c r="B250" s="265" t="s">
        <v>325</v>
      </c>
      <c r="C250" s="409"/>
      <c r="D250" s="683">
        <v>0</v>
      </c>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13646</v>
      </c>
      <c r="E251" s="409"/>
      <c r="F251" s="409"/>
      <c r="G251" s="409"/>
      <c r="H251" s="409"/>
      <c r="I251" s="409"/>
      <c r="J251" s="409"/>
      <c r="K251" s="411">
        <f>SUM(K239:K250)</f>
        <v>13646</v>
      </c>
      <c r="L251" s="411">
        <f>SUM(L239:L250)</f>
        <v>13712</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21597</v>
      </c>
      <c r="E253" s="409"/>
      <c r="F253" s="409"/>
      <c r="G253" s="409"/>
      <c r="H253" s="409"/>
      <c r="I253" s="409"/>
      <c r="J253" s="409"/>
      <c r="K253" s="416">
        <f>D253</f>
        <v>21597</v>
      </c>
      <c r="L253" s="414">
        <v>23600</v>
      </c>
    </row>
    <row r="254" spans="1:12" ht="23.25" customHeight="1" x14ac:dyDescent="0.2">
      <c r="A254" s="1760" t="s">
        <v>1193</v>
      </c>
      <c r="B254" s="522">
        <v>2490</v>
      </c>
      <c r="C254" s="409"/>
      <c r="D254" s="408">
        <v>0</v>
      </c>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21597</v>
      </c>
      <c r="E255" s="409"/>
      <c r="F255" s="409"/>
      <c r="G255" s="409"/>
      <c r="H255" s="409"/>
      <c r="I255" s="409"/>
      <c r="J255" s="409"/>
      <c r="K255" s="411">
        <f>SUM(K253:K254)</f>
        <v>21597</v>
      </c>
      <c r="L255" s="411">
        <f>SUM(L253:L254)</f>
        <v>23600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0</v>
      </c>
      <c r="E257" s="409"/>
      <c r="F257" s="409"/>
      <c r="G257" s="409"/>
      <c r="H257" s="409"/>
      <c r="I257" s="409"/>
      <c r="J257" s="409"/>
      <c r="K257" s="416">
        <f>D257</f>
        <v>0</v>
      </c>
      <c r="L257" s="414">
        <v>0</v>
      </c>
    </row>
    <row r="258" spans="1:12" x14ac:dyDescent="0.2">
      <c r="A258" s="1754" t="s">
        <v>531</v>
      </c>
      <c r="B258" s="521">
        <v>2520</v>
      </c>
      <c r="C258" s="409"/>
      <c r="D258" s="408">
        <v>9711</v>
      </c>
      <c r="E258" s="409"/>
      <c r="F258" s="409"/>
      <c r="G258" s="409"/>
      <c r="H258" s="409"/>
      <c r="I258" s="409"/>
      <c r="J258" s="409"/>
      <c r="K258" s="416">
        <f t="shared" ref="K258:K263" si="22">D258</f>
        <v>9711</v>
      </c>
      <c r="L258" s="408">
        <v>9510</v>
      </c>
    </row>
    <row r="259" spans="1:12" x14ac:dyDescent="0.2">
      <c r="A259" s="1754" t="s">
        <v>5</v>
      </c>
      <c r="B259" s="265">
        <v>2530</v>
      </c>
      <c r="C259" s="409"/>
      <c r="D259" s="408">
        <v>0</v>
      </c>
      <c r="E259" s="409"/>
      <c r="F259" s="409"/>
      <c r="G259" s="409"/>
      <c r="H259" s="409"/>
      <c r="I259" s="409"/>
      <c r="J259" s="409"/>
      <c r="K259" s="416">
        <f t="shared" si="22"/>
        <v>0</v>
      </c>
      <c r="L259" s="408">
        <v>0</v>
      </c>
    </row>
    <row r="260" spans="1:12" x14ac:dyDescent="0.2">
      <c r="A260" s="1754" t="s">
        <v>219</v>
      </c>
      <c r="B260" s="265">
        <v>2540</v>
      </c>
      <c r="C260" s="409"/>
      <c r="D260" s="408">
        <v>59014</v>
      </c>
      <c r="E260" s="409"/>
      <c r="F260" s="409"/>
      <c r="G260" s="409"/>
      <c r="H260" s="409"/>
      <c r="I260" s="409"/>
      <c r="J260" s="409"/>
      <c r="K260" s="416">
        <f t="shared" si="22"/>
        <v>59014</v>
      </c>
      <c r="L260" s="408">
        <v>61200</v>
      </c>
    </row>
    <row r="261" spans="1:12" x14ac:dyDescent="0.2">
      <c r="A261" s="1754" t="s">
        <v>1106</v>
      </c>
      <c r="B261" s="265">
        <v>2550</v>
      </c>
      <c r="C261" s="409"/>
      <c r="D261" s="408">
        <v>79284</v>
      </c>
      <c r="E261" s="409"/>
      <c r="F261" s="409"/>
      <c r="G261" s="409"/>
      <c r="H261" s="409"/>
      <c r="I261" s="409"/>
      <c r="J261" s="409"/>
      <c r="K261" s="416">
        <f t="shared" si="22"/>
        <v>79284</v>
      </c>
      <c r="L261" s="408">
        <v>83200</v>
      </c>
    </row>
    <row r="262" spans="1:12" x14ac:dyDescent="0.2">
      <c r="A262" s="1754" t="s">
        <v>106</v>
      </c>
      <c r="B262" s="265">
        <v>2560</v>
      </c>
      <c r="C262" s="409"/>
      <c r="D262" s="408">
        <v>31736</v>
      </c>
      <c r="E262" s="409"/>
      <c r="F262" s="409"/>
      <c r="G262" s="409"/>
      <c r="H262" s="409"/>
      <c r="I262" s="409"/>
      <c r="J262" s="409"/>
      <c r="K262" s="416">
        <f t="shared" si="22"/>
        <v>31736</v>
      </c>
      <c r="L262" s="408">
        <v>32029</v>
      </c>
    </row>
    <row r="263" spans="1:12" x14ac:dyDescent="0.2">
      <c r="A263" s="1754"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179745</v>
      </c>
      <c r="E264" s="409"/>
      <c r="F264" s="409"/>
      <c r="G264" s="409"/>
      <c r="H264" s="409"/>
      <c r="I264" s="409"/>
      <c r="J264" s="409"/>
      <c r="K264" s="411">
        <f>SUM(K257:K263)</f>
        <v>179745</v>
      </c>
      <c r="L264" s="411">
        <f>SUM(L257:L263)</f>
        <v>185939</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v>0</v>
      </c>
      <c r="E266" s="409"/>
      <c r="F266" s="409"/>
      <c r="G266" s="409"/>
      <c r="H266" s="409"/>
      <c r="I266" s="409"/>
      <c r="J266" s="409"/>
      <c r="K266" s="416">
        <f>D266</f>
        <v>0</v>
      </c>
      <c r="L266" s="414">
        <v>0</v>
      </c>
    </row>
    <row r="267" spans="1:12" ht="20.25" customHeight="1" x14ac:dyDescent="0.2">
      <c r="A267" s="1754" t="s">
        <v>691</v>
      </c>
      <c r="B267" s="113">
        <v>2620</v>
      </c>
      <c r="C267" s="409"/>
      <c r="D267" s="408">
        <v>0</v>
      </c>
      <c r="E267" s="409"/>
      <c r="F267" s="409"/>
      <c r="G267" s="409"/>
      <c r="H267" s="409"/>
      <c r="I267" s="409"/>
      <c r="J267" s="409"/>
      <c r="K267" s="416">
        <f>D267</f>
        <v>0</v>
      </c>
      <c r="L267" s="408">
        <v>0</v>
      </c>
    </row>
    <row r="268" spans="1:12" ht="12" customHeight="1" x14ac:dyDescent="0.2">
      <c r="A268" s="1754" t="s">
        <v>1227</v>
      </c>
      <c r="B268" s="265">
        <v>2630</v>
      </c>
      <c r="C268" s="409"/>
      <c r="D268" s="408">
        <v>0</v>
      </c>
      <c r="E268" s="409"/>
      <c r="F268" s="409"/>
      <c r="G268" s="409"/>
      <c r="H268" s="409"/>
      <c r="I268" s="409"/>
      <c r="J268" s="409"/>
      <c r="K268" s="416">
        <f>D268</f>
        <v>0</v>
      </c>
      <c r="L268" s="408">
        <v>0</v>
      </c>
    </row>
    <row r="269" spans="1:12" x14ac:dyDescent="0.2">
      <c r="A269" s="1754" t="s">
        <v>463</v>
      </c>
      <c r="B269" s="265">
        <v>2640</v>
      </c>
      <c r="C269" s="409"/>
      <c r="D269" s="408">
        <v>0</v>
      </c>
      <c r="E269" s="409"/>
      <c r="F269" s="409"/>
      <c r="G269" s="409"/>
      <c r="H269" s="409"/>
      <c r="I269" s="409"/>
      <c r="J269" s="409"/>
      <c r="K269" s="416">
        <f>D269</f>
        <v>0</v>
      </c>
      <c r="L269" s="408">
        <v>0</v>
      </c>
    </row>
    <row r="270" spans="1:12" x14ac:dyDescent="0.2">
      <c r="A270" s="1754" t="s">
        <v>464</v>
      </c>
      <c r="B270" s="265">
        <v>2660</v>
      </c>
      <c r="C270" s="409"/>
      <c r="D270" s="408">
        <v>12226</v>
      </c>
      <c r="E270" s="409"/>
      <c r="F270" s="409"/>
      <c r="G270" s="409"/>
      <c r="H270" s="409"/>
      <c r="I270" s="409"/>
      <c r="J270" s="409"/>
      <c r="K270" s="416">
        <f>D270</f>
        <v>12226</v>
      </c>
      <c r="L270" s="408">
        <v>11811</v>
      </c>
    </row>
    <row r="271" spans="1:12" ht="12.75" customHeight="1" thickBot="1" x14ac:dyDescent="0.25">
      <c r="A271" s="1778" t="s">
        <v>38</v>
      </c>
      <c r="B271" s="464" t="s">
        <v>37</v>
      </c>
      <c r="C271" s="409"/>
      <c r="D271" s="411">
        <f>SUM(D266:D270)</f>
        <v>12226</v>
      </c>
      <c r="E271" s="409"/>
      <c r="F271" s="409"/>
      <c r="G271" s="409"/>
      <c r="H271" s="409"/>
      <c r="I271" s="409"/>
      <c r="J271" s="409"/>
      <c r="K271" s="411">
        <f>SUM(K266:K270)</f>
        <v>12226</v>
      </c>
      <c r="L271" s="411">
        <f>SUM(L266:L270)</f>
        <v>11811</v>
      </c>
    </row>
    <row r="272" spans="1:12" ht="13.5" customHeight="1" thickTop="1" x14ac:dyDescent="0.2">
      <c r="A272" s="1762" t="s">
        <v>1133</v>
      </c>
      <c r="B272" s="1071" t="s">
        <v>653</v>
      </c>
      <c r="C272" s="409"/>
      <c r="D272" s="1804">
        <v>0</v>
      </c>
      <c r="E272" s="409"/>
      <c r="F272" s="409"/>
      <c r="G272" s="409"/>
      <c r="H272" s="409"/>
      <c r="I272" s="409"/>
      <c r="J272" s="409"/>
      <c r="K272" s="426">
        <f>D272</f>
        <v>0</v>
      </c>
      <c r="L272" s="1804">
        <v>0</v>
      </c>
    </row>
    <row r="273" spans="1:12" ht="12.75" customHeight="1" thickBot="1" x14ac:dyDescent="0.25">
      <c r="A273" s="1781" t="s">
        <v>951</v>
      </c>
      <c r="B273" s="870">
        <v>2000</v>
      </c>
      <c r="C273" s="409"/>
      <c r="D273" s="421">
        <f>SUM(D232,D237,D251,D255,D264,D271,D272)</f>
        <v>248102</v>
      </c>
      <c r="E273" s="409"/>
      <c r="F273" s="409"/>
      <c r="G273" s="409"/>
      <c r="H273" s="409"/>
      <c r="I273" s="409"/>
      <c r="J273" s="409"/>
      <c r="K273" s="421">
        <f>SUM(K232,K237,K251,K255,K264,K271,K272)</f>
        <v>248102</v>
      </c>
      <c r="L273" s="421">
        <f>SUM(L232,L237,L251,L255,L264,L271,L272)</f>
        <v>251953</v>
      </c>
    </row>
    <row r="274" spans="1:12" ht="18" customHeight="1" thickTop="1" thickBot="1" x14ac:dyDescent="0.25">
      <c r="A274" s="1782" t="s">
        <v>1020</v>
      </c>
      <c r="B274" s="262">
        <v>3000</v>
      </c>
      <c r="C274" s="409"/>
      <c r="D274" s="420">
        <v>0</v>
      </c>
      <c r="E274" s="409"/>
      <c r="F274" s="409"/>
      <c r="G274" s="409"/>
      <c r="H274" s="409"/>
      <c r="I274" s="409"/>
      <c r="J274" s="409"/>
      <c r="K274" s="424">
        <f>D274</f>
        <v>0</v>
      </c>
      <c r="L274" s="420">
        <v>5357</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v>0</v>
      </c>
      <c r="E276" s="409"/>
      <c r="F276" s="409"/>
      <c r="G276" s="409"/>
      <c r="H276" s="409"/>
      <c r="I276" s="409"/>
      <c r="J276" s="409"/>
      <c r="K276" s="410">
        <f>D276</f>
        <v>0</v>
      </c>
      <c r="L276" s="408">
        <v>0</v>
      </c>
    </row>
    <row r="277" spans="1:12" x14ac:dyDescent="0.2">
      <c r="A277" s="1754" t="s">
        <v>791</v>
      </c>
      <c r="B277" s="265">
        <v>4140</v>
      </c>
      <c r="C277" s="409"/>
      <c r="D277" s="408">
        <v>0</v>
      </c>
      <c r="E277" s="409"/>
      <c r="F277" s="409"/>
      <c r="G277" s="409"/>
      <c r="H277" s="409"/>
      <c r="I277" s="409"/>
      <c r="J277" s="409"/>
      <c r="K277" s="410">
        <f>D277</f>
        <v>0</v>
      </c>
      <c r="L277" s="408">
        <v>0</v>
      </c>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v>0</v>
      </c>
      <c r="I281" s="409"/>
      <c r="J281" s="409"/>
      <c r="K281" s="410">
        <f>H281</f>
        <v>0</v>
      </c>
      <c r="L281" s="408">
        <v>0</v>
      </c>
    </row>
    <row r="282" spans="1:12" x14ac:dyDescent="0.2">
      <c r="A282" s="1754" t="s">
        <v>91</v>
      </c>
      <c r="B282" s="265">
        <v>5120</v>
      </c>
      <c r="C282" s="409"/>
      <c r="D282" s="409"/>
      <c r="E282" s="409"/>
      <c r="F282" s="409"/>
      <c r="G282" s="409"/>
      <c r="H282" s="408">
        <v>0</v>
      </c>
      <c r="I282" s="409"/>
      <c r="J282" s="409"/>
      <c r="K282" s="410">
        <f>H282</f>
        <v>0</v>
      </c>
      <c r="L282" s="408">
        <v>0</v>
      </c>
    </row>
    <row r="283" spans="1:12" ht="12.75" customHeight="1" x14ac:dyDescent="0.2">
      <c r="A283" s="1754" t="s">
        <v>1365</v>
      </c>
      <c r="B283" s="113" t="s">
        <v>701</v>
      </c>
      <c r="C283" s="409"/>
      <c r="D283" s="409"/>
      <c r="E283" s="409"/>
      <c r="F283" s="409"/>
      <c r="G283" s="409"/>
      <c r="H283" s="408">
        <v>0</v>
      </c>
      <c r="I283" s="409"/>
      <c r="J283" s="409"/>
      <c r="K283" s="410">
        <f>H283</f>
        <v>0</v>
      </c>
      <c r="L283" s="408">
        <v>0</v>
      </c>
    </row>
    <row r="284" spans="1:12" x14ac:dyDescent="0.2">
      <c r="A284" s="1754" t="s">
        <v>92</v>
      </c>
      <c r="B284" s="265" t="s">
        <v>672</v>
      </c>
      <c r="C284" s="409"/>
      <c r="D284" s="409"/>
      <c r="E284" s="409"/>
      <c r="F284" s="409"/>
      <c r="G284" s="409"/>
      <c r="H284" s="408">
        <v>0</v>
      </c>
      <c r="I284" s="409"/>
      <c r="J284" s="409"/>
      <c r="K284" s="410">
        <f>H284</f>
        <v>0</v>
      </c>
      <c r="L284" s="408">
        <v>0</v>
      </c>
    </row>
    <row r="285" spans="1:12" x14ac:dyDescent="0.2">
      <c r="A285" s="1754" t="s">
        <v>860</v>
      </c>
      <c r="B285" s="265" t="s">
        <v>702</v>
      </c>
      <c r="C285" s="409"/>
      <c r="D285" s="409"/>
      <c r="E285" s="409"/>
      <c r="F285" s="409"/>
      <c r="G285" s="409"/>
      <c r="H285" s="408">
        <v>0</v>
      </c>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v>0</v>
      </c>
    </row>
    <row r="288" spans="1:12" ht="12.75" customHeight="1" thickTop="1" thickBot="1" x14ac:dyDescent="0.25">
      <c r="A288" s="2287" t="s">
        <v>583</v>
      </c>
      <c r="B288" s="2289"/>
      <c r="C288" s="409"/>
      <c r="D288" s="411">
        <f>SUM(D223,D273,D274,D278)</f>
        <v>367176</v>
      </c>
      <c r="E288" s="409"/>
      <c r="F288" s="409"/>
      <c r="G288" s="409"/>
      <c r="H288" s="411">
        <f>H286</f>
        <v>0</v>
      </c>
      <c r="I288" s="409"/>
      <c r="J288" s="409"/>
      <c r="K288" s="411">
        <f>SUM(K223,K273,K274,K278,K286,K287)</f>
        <v>367176</v>
      </c>
      <c r="L288" s="411">
        <f>SUM(L223,L273,L274,L278,L286,L287)</f>
        <v>377868</v>
      </c>
    </row>
    <row r="289" spans="1:14" ht="23.25" thickTop="1" x14ac:dyDescent="0.2">
      <c r="A289" s="891" t="s">
        <v>1154</v>
      </c>
      <c r="B289" s="892"/>
      <c r="C289" s="409"/>
      <c r="D289" s="412"/>
      <c r="E289" s="409"/>
      <c r="F289" s="409"/>
      <c r="G289" s="409"/>
      <c r="H289" s="437"/>
      <c r="I289" s="409"/>
      <c r="J289" s="409"/>
      <c r="K289" s="436">
        <f>'Revenues 9-14'!G275-'Expenditures 15-22'!K288</f>
        <v>26896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5" t="s">
        <v>1133</v>
      </c>
      <c r="B295" s="265" t="s">
        <v>653</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v>0</v>
      </c>
      <c r="F299" s="409"/>
      <c r="G299" s="409"/>
      <c r="H299" s="432">
        <v>0</v>
      </c>
      <c r="I299" s="409"/>
      <c r="J299" s="409"/>
      <c r="K299" s="1051">
        <f>SUM(E299,H299)</f>
        <v>0</v>
      </c>
      <c r="L299" s="432">
        <v>0</v>
      </c>
    </row>
    <row r="300" spans="1:14" x14ac:dyDescent="0.2">
      <c r="A300" s="1754" t="s">
        <v>343</v>
      </c>
      <c r="B300" s="265">
        <v>4120</v>
      </c>
      <c r="C300" s="409"/>
      <c r="D300" s="409"/>
      <c r="E300" s="432">
        <v>0</v>
      </c>
      <c r="F300" s="409"/>
      <c r="G300" s="409"/>
      <c r="H300" s="432">
        <v>0</v>
      </c>
      <c r="I300" s="503"/>
      <c r="J300" s="409"/>
      <c r="K300" s="1051">
        <f>SUM(E300,H300)</f>
        <v>0</v>
      </c>
      <c r="L300" s="408">
        <v>0</v>
      </c>
    </row>
    <row r="301" spans="1:14" x14ac:dyDescent="0.2">
      <c r="A301" s="1754" t="s">
        <v>791</v>
      </c>
      <c r="B301" s="265">
        <v>4140</v>
      </c>
      <c r="C301" s="409"/>
      <c r="D301" s="409"/>
      <c r="E301" s="432">
        <v>0</v>
      </c>
      <c r="F301" s="409"/>
      <c r="G301" s="409"/>
      <c r="H301" s="432">
        <v>0</v>
      </c>
      <c r="I301" s="503"/>
      <c r="J301" s="409"/>
      <c r="K301" s="1051">
        <f>SUM(E301,H301)</f>
        <v>0</v>
      </c>
      <c r="L301" s="408">
        <v>0</v>
      </c>
    </row>
    <row r="302" spans="1:14" ht="12.75" customHeight="1" x14ac:dyDescent="0.2">
      <c r="A302" s="1760" t="s">
        <v>792</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5" t="s">
        <v>313</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1154</v>
      </c>
      <c r="B306" s="2282"/>
      <c r="C306" s="415"/>
      <c r="D306" s="415"/>
      <c r="E306" s="415"/>
      <c r="F306" s="415"/>
      <c r="G306" s="415"/>
      <c r="H306" s="415"/>
      <c r="I306" s="415"/>
      <c r="J306" s="415"/>
      <c r="K306" s="426">
        <f>'Revenues 9-14'!H275-'Expenditures 15-22'!K305</f>
        <v>5213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1048</v>
      </c>
      <c r="B310" s="2293"/>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337</v>
      </c>
      <c r="B313" s="527" t="s">
        <v>318</v>
      </c>
      <c r="C313" s="432">
        <v>0</v>
      </c>
      <c r="D313" s="432">
        <v>0</v>
      </c>
      <c r="E313" s="432">
        <v>60345</v>
      </c>
      <c r="F313" s="432">
        <v>0</v>
      </c>
      <c r="G313" s="432">
        <v>0</v>
      </c>
      <c r="H313" s="432">
        <v>0</v>
      </c>
      <c r="I313" s="432">
        <v>0</v>
      </c>
      <c r="J313" s="432">
        <v>0</v>
      </c>
      <c r="K313" s="1051">
        <f t="shared" ref="K313:K320" si="24">SUM(C313:J313)</f>
        <v>60345</v>
      </c>
      <c r="L313" s="432">
        <v>97939</v>
      </c>
      <c r="M313" s="899"/>
      <c r="N313" s="899"/>
    </row>
    <row r="314" spans="1:14" s="18" customFormat="1" x14ac:dyDescent="0.2">
      <c r="A314" s="881" t="s">
        <v>338</v>
      </c>
      <c r="B314" s="525" t="s">
        <v>319</v>
      </c>
      <c r="C314" s="432">
        <v>0</v>
      </c>
      <c r="D314" s="432">
        <v>0</v>
      </c>
      <c r="E314" s="432">
        <v>0</v>
      </c>
      <c r="F314" s="432">
        <v>0</v>
      </c>
      <c r="G314" s="432">
        <v>0</v>
      </c>
      <c r="H314" s="432">
        <v>0</v>
      </c>
      <c r="I314" s="432">
        <v>0</v>
      </c>
      <c r="J314" s="432">
        <v>0</v>
      </c>
      <c r="K314" s="1051">
        <f t="shared" si="24"/>
        <v>0</v>
      </c>
      <c r="L314" s="432">
        <v>10100</v>
      </c>
      <c r="M314" s="899"/>
      <c r="N314" s="899"/>
    </row>
    <row r="315" spans="1:14" s="18" customFormat="1" x14ac:dyDescent="0.2">
      <c r="A315" s="881" t="s">
        <v>272</v>
      </c>
      <c r="B315" s="525" t="s">
        <v>320</v>
      </c>
      <c r="C315" s="432">
        <v>0</v>
      </c>
      <c r="D315" s="432">
        <v>0</v>
      </c>
      <c r="E315" s="432">
        <v>80669</v>
      </c>
      <c r="F315" s="432">
        <v>0</v>
      </c>
      <c r="G315" s="432">
        <v>0</v>
      </c>
      <c r="H315" s="432">
        <v>0</v>
      </c>
      <c r="I315" s="432">
        <v>0</v>
      </c>
      <c r="J315" s="432">
        <v>0</v>
      </c>
      <c r="K315" s="1051">
        <f t="shared" si="24"/>
        <v>80669</v>
      </c>
      <c r="L315" s="432">
        <v>72072</v>
      </c>
      <c r="M315" s="899"/>
      <c r="N315" s="899"/>
    </row>
    <row r="316" spans="1:14" s="18" customFormat="1" x14ac:dyDescent="0.2">
      <c r="A316" s="881" t="s">
        <v>796</v>
      </c>
      <c r="B316" s="525" t="s">
        <v>321</v>
      </c>
      <c r="C316" s="432">
        <v>0</v>
      </c>
      <c r="D316" s="432">
        <v>0</v>
      </c>
      <c r="E316" s="432">
        <v>0</v>
      </c>
      <c r="F316" s="432">
        <v>0</v>
      </c>
      <c r="G316" s="432">
        <v>0</v>
      </c>
      <c r="H316" s="432">
        <v>0</v>
      </c>
      <c r="I316" s="432">
        <v>0</v>
      </c>
      <c r="J316" s="432">
        <v>0</v>
      </c>
      <c r="K316" s="1051">
        <f t="shared" si="24"/>
        <v>0</v>
      </c>
      <c r="L316" s="432">
        <v>0</v>
      </c>
      <c r="M316" s="899"/>
      <c r="N316" s="899"/>
    </row>
    <row r="317" spans="1:14" s="18" customFormat="1" x14ac:dyDescent="0.2">
      <c r="A317" s="881" t="s">
        <v>273</v>
      </c>
      <c r="B317" s="525" t="s">
        <v>322</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1191</v>
      </c>
      <c r="B318" s="527" t="s">
        <v>323</v>
      </c>
      <c r="C318" s="432">
        <v>65487</v>
      </c>
      <c r="D318" s="432">
        <v>0</v>
      </c>
      <c r="E318" s="432">
        <v>19139</v>
      </c>
      <c r="F318" s="432">
        <v>2100</v>
      </c>
      <c r="G318" s="432">
        <v>0</v>
      </c>
      <c r="H318" s="432">
        <v>0</v>
      </c>
      <c r="I318" s="432">
        <v>0</v>
      </c>
      <c r="J318" s="432">
        <v>0</v>
      </c>
      <c r="K318" s="1051">
        <f t="shared" si="24"/>
        <v>86726</v>
      </c>
      <c r="L318" s="432">
        <v>123394</v>
      </c>
      <c r="M318" s="899"/>
      <c r="N318" s="899"/>
    </row>
    <row r="319" spans="1:14" s="18" customFormat="1" x14ac:dyDescent="0.2">
      <c r="A319" s="881" t="s">
        <v>1192</v>
      </c>
      <c r="B319" s="525" t="s">
        <v>324</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1124</v>
      </c>
      <c r="B320" s="525" t="s">
        <v>325</v>
      </c>
      <c r="C320" s="432">
        <v>0</v>
      </c>
      <c r="D320" s="432">
        <v>0</v>
      </c>
      <c r="E320" s="432">
        <v>8997</v>
      </c>
      <c r="F320" s="432">
        <v>0</v>
      </c>
      <c r="G320" s="432">
        <v>0</v>
      </c>
      <c r="H320" s="432">
        <v>0</v>
      </c>
      <c r="I320" s="432">
        <v>0</v>
      </c>
      <c r="J320" s="432">
        <v>0</v>
      </c>
      <c r="K320" s="1051">
        <f t="shared" si="24"/>
        <v>8997</v>
      </c>
      <c r="L320" s="432">
        <v>17500</v>
      </c>
      <c r="M320" s="899"/>
      <c r="N320" s="899"/>
    </row>
    <row r="321" spans="1:14" s="18" customFormat="1" x14ac:dyDescent="0.2">
      <c r="A321" s="1789" t="s">
        <v>540</v>
      </c>
      <c r="B321" s="524" t="s">
        <v>1322</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9" t="s">
        <v>1323</v>
      </c>
      <c r="B322" s="524" t="s">
        <v>1324</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90" t="s">
        <v>812</v>
      </c>
      <c r="B323" s="528" t="s">
        <v>648</v>
      </c>
      <c r="C323" s="1052">
        <f>SUM(C312:C322)</f>
        <v>65487</v>
      </c>
      <c r="D323" s="1052">
        <f t="shared" ref="D323:J323" si="25">SUM(D312:D322)</f>
        <v>0</v>
      </c>
      <c r="E323" s="1052">
        <f t="shared" si="25"/>
        <v>169150</v>
      </c>
      <c r="F323" s="1052">
        <f t="shared" si="25"/>
        <v>2100</v>
      </c>
      <c r="G323" s="1052">
        <f t="shared" si="25"/>
        <v>0</v>
      </c>
      <c r="H323" s="1052">
        <f t="shared" si="25"/>
        <v>0</v>
      </c>
      <c r="I323" s="1052">
        <f t="shared" si="25"/>
        <v>0</v>
      </c>
      <c r="J323" s="1052">
        <f t="shared" si="25"/>
        <v>0</v>
      </c>
      <c r="K323" s="1052">
        <f>SUM(K312:K322)</f>
        <v>236737</v>
      </c>
      <c r="L323" s="1052">
        <f>SUM(L312:L322)</f>
        <v>321005</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v>0</v>
      </c>
      <c r="I326" s="433"/>
      <c r="J326" s="433"/>
      <c r="K326" s="1051">
        <f>H326</f>
        <v>0</v>
      </c>
      <c r="L326" s="431">
        <v>0</v>
      </c>
    </row>
    <row r="327" spans="1:14" ht="12.75" customHeight="1" x14ac:dyDescent="0.2">
      <c r="A327" s="1786" t="s">
        <v>1365</v>
      </c>
      <c r="B327" s="524" t="s">
        <v>701</v>
      </c>
      <c r="C327" s="433"/>
      <c r="D327" s="433"/>
      <c r="E327" s="433"/>
      <c r="F327" s="433"/>
      <c r="G327" s="433"/>
      <c r="H327" s="431">
        <v>0</v>
      </c>
      <c r="I327" s="433"/>
      <c r="J327" s="433"/>
      <c r="K327" s="1051">
        <f>H327</f>
        <v>0</v>
      </c>
      <c r="L327" s="431">
        <v>0</v>
      </c>
    </row>
    <row r="328" spans="1:14" x14ac:dyDescent="0.2">
      <c r="A328" s="1754" t="s">
        <v>1051</v>
      </c>
      <c r="B328" s="113">
        <v>5150</v>
      </c>
      <c r="C328" s="433"/>
      <c r="D328" s="433"/>
      <c r="E328" s="433"/>
      <c r="F328" s="433"/>
      <c r="G328" s="433"/>
      <c r="H328" s="432">
        <v>0</v>
      </c>
      <c r="I328" s="433"/>
      <c r="J328" s="433"/>
      <c r="K328" s="1051">
        <f>H328</f>
        <v>0</v>
      </c>
      <c r="L328" s="432">
        <v>0</v>
      </c>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v>0</v>
      </c>
    </row>
    <row r="331" spans="1:14" ht="12.75" customHeight="1" thickTop="1" thickBot="1" x14ac:dyDescent="0.25">
      <c r="A331" s="1805" t="s">
        <v>583</v>
      </c>
      <c r="B331" s="1809"/>
      <c r="C331" s="1052">
        <f>SUM(C323)</f>
        <v>65487</v>
      </c>
      <c r="D331" s="1052">
        <f t="shared" ref="D331:J331" si="26">SUM(D323)</f>
        <v>0</v>
      </c>
      <c r="E331" s="1052">
        <f t="shared" si="26"/>
        <v>169150</v>
      </c>
      <c r="F331" s="1052">
        <f t="shared" si="26"/>
        <v>2100</v>
      </c>
      <c r="G331" s="1052">
        <f t="shared" si="26"/>
        <v>0</v>
      </c>
      <c r="H331" s="1052">
        <f>SUM(H323,H329)</f>
        <v>0</v>
      </c>
      <c r="I331" s="1052">
        <f t="shared" si="26"/>
        <v>0</v>
      </c>
      <c r="J331" s="1052">
        <f t="shared" si="26"/>
        <v>0</v>
      </c>
      <c r="K331" s="1052">
        <f>SUM(K323,K329)</f>
        <v>236737</v>
      </c>
      <c r="L331" s="421">
        <f>SUM(L323,L329,L330)</f>
        <v>321005</v>
      </c>
    </row>
    <row r="332" spans="1:14" ht="12.75" customHeight="1" thickTop="1" x14ac:dyDescent="0.2">
      <c r="A332" s="2283" t="s">
        <v>1154</v>
      </c>
      <c r="B332" s="2284"/>
      <c r="C332" s="409"/>
      <c r="D332" s="409"/>
      <c r="E332" s="409"/>
      <c r="F332" s="409"/>
      <c r="G332" s="409"/>
      <c r="H332" s="409"/>
      <c r="I332" s="409"/>
      <c r="J332" s="409"/>
      <c r="K332" s="1055">
        <f>'Revenues 9-14'!J275-'Expenditures 15-22'!K331</f>
        <v>75730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1119</v>
      </c>
      <c r="B334" s="2135"/>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v>0</v>
      </c>
      <c r="D337" s="408">
        <v>0</v>
      </c>
      <c r="E337" s="408">
        <v>4063</v>
      </c>
      <c r="F337" s="408">
        <v>0</v>
      </c>
      <c r="G337" s="408">
        <v>584278</v>
      </c>
      <c r="H337" s="408">
        <v>0</v>
      </c>
      <c r="I337" s="432">
        <v>0</v>
      </c>
      <c r="J337" s="432">
        <v>0</v>
      </c>
      <c r="K337" s="410">
        <f>SUM(C337:J337)</f>
        <v>588341</v>
      </c>
      <c r="L337" s="408">
        <v>776000</v>
      </c>
    </row>
    <row r="338" spans="1:14" x14ac:dyDescent="0.2">
      <c r="A338" s="1754"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814</v>
      </c>
      <c r="B339" s="464" t="s">
        <v>36</v>
      </c>
      <c r="C339" s="411">
        <f>SUM(C337:C338)</f>
        <v>0</v>
      </c>
      <c r="D339" s="411">
        <f t="shared" ref="D339:L339" si="27">SUM(D337:D338)</f>
        <v>0</v>
      </c>
      <c r="E339" s="411">
        <f t="shared" si="27"/>
        <v>4063</v>
      </c>
      <c r="F339" s="411">
        <f t="shared" si="27"/>
        <v>0</v>
      </c>
      <c r="G339" s="411">
        <f t="shared" si="27"/>
        <v>584278</v>
      </c>
      <c r="H339" s="411">
        <f t="shared" si="27"/>
        <v>0</v>
      </c>
      <c r="I339" s="411">
        <f t="shared" si="27"/>
        <v>0</v>
      </c>
      <c r="J339" s="411">
        <f t="shared" si="27"/>
        <v>0</v>
      </c>
      <c r="K339" s="411">
        <f t="shared" si="27"/>
        <v>588341</v>
      </c>
      <c r="L339" s="411">
        <f t="shared" si="27"/>
        <v>776000</v>
      </c>
    </row>
    <row r="340" spans="1:14" ht="12.75" customHeight="1" thickTop="1" x14ac:dyDescent="0.2">
      <c r="A340" s="1762" t="s">
        <v>1133</v>
      </c>
      <c r="B340" s="518" t="s">
        <v>653</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4063</v>
      </c>
      <c r="F341" s="411">
        <f t="shared" si="28"/>
        <v>0</v>
      </c>
      <c r="G341" s="411">
        <f t="shared" si="28"/>
        <v>584278</v>
      </c>
      <c r="H341" s="411">
        <f t="shared" si="28"/>
        <v>0</v>
      </c>
      <c r="I341" s="411">
        <f t="shared" si="28"/>
        <v>0</v>
      </c>
      <c r="J341" s="411">
        <f t="shared" si="28"/>
        <v>0</v>
      </c>
      <c r="K341" s="411">
        <f t="shared" si="28"/>
        <v>588341</v>
      </c>
      <c r="L341" s="411">
        <f t="shared" si="28"/>
        <v>776000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v>0</v>
      </c>
      <c r="I343" s="1018"/>
      <c r="J343" s="409"/>
      <c r="K343" s="410">
        <f>SUM(C343:J343)</f>
        <v>0</v>
      </c>
      <c r="L343" s="422">
        <v>0</v>
      </c>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v>0</v>
      </c>
      <c r="I347" s="409"/>
      <c r="J347" s="409"/>
      <c r="K347" s="410">
        <f>SUM(C347:J347)</f>
        <v>0</v>
      </c>
      <c r="L347" s="408">
        <v>0</v>
      </c>
    </row>
    <row r="348" spans="1:14" ht="12.75" customHeight="1" x14ac:dyDescent="0.2">
      <c r="A348" s="1755" t="s">
        <v>703</v>
      </c>
      <c r="B348" s="290" t="s">
        <v>702</v>
      </c>
      <c r="C348" s="409"/>
      <c r="D348" s="409"/>
      <c r="E348" s="409"/>
      <c r="F348" s="409"/>
      <c r="G348" s="409"/>
      <c r="H348" s="432">
        <v>0</v>
      </c>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4063</v>
      </c>
      <c r="F354" s="411">
        <f t="shared" si="29"/>
        <v>0</v>
      </c>
      <c r="G354" s="411">
        <f t="shared" si="29"/>
        <v>584278</v>
      </c>
      <c r="H354" s="411">
        <f t="shared" si="29"/>
        <v>0</v>
      </c>
      <c r="I354" s="411">
        <f t="shared" si="29"/>
        <v>0</v>
      </c>
      <c r="J354" s="411">
        <f t="shared" si="29"/>
        <v>0</v>
      </c>
      <c r="K354" s="411">
        <f t="shared" si="29"/>
        <v>588341</v>
      </c>
      <c r="L354" s="411">
        <f>SUM(L341,L344,L352,L353)</f>
        <v>776000</v>
      </c>
    </row>
    <row r="355" spans="1:14" ht="23.25" thickTop="1" x14ac:dyDescent="0.2">
      <c r="A355" s="1793" t="s">
        <v>1154</v>
      </c>
      <c r="B355" s="465"/>
      <c r="C355" s="428"/>
      <c r="D355" s="428"/>
      <c r="E355" s="415"/>
      <c r="F355" s="415"/>
      <c r="G355" s="415"/>
      <c r="H355" s="415"/>
      <c r="I355" s="415"/>
      <c r="J355" s="413"/>
      <c r="K355" s="410">
        <f>'Revenues 9-14'!K275-'Expenditures 15-22'!K354</f>
        <v>-509586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1289</v>
      </c>
      <c r="D1" s="2295" t="s">
        <v>1290</v>
      </c>
      <c r="E1" s="2296"/>
      <c r="F1" s="2296"/>
      <c r="G1" s="2296"/>
      <c r="H1" s="2296"/>
      <c r="I1" s="2296"/>
      <c r="J1" s="2296"/>
      <c r="K1" s="2296"/>
      <c r="L1" s="2297"/>
      <c r="M1" s="2298" t="s">
        <v>212</v>
      </c>
      <c r="N1" s="2299"/>
    </row>
    <row r="2" spans="1:16" ht="13.5" customHeight="1" x14ac:dyDescent="0.2">
      <c r="A2" s="2302"/>
      <c r="B2" s="2303"/>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1871</v>
      </c>
      <c r="B2" s="827" t="s">
        <v>1984</v>
      </c>
      <c r="C2" s="1074" t="s">
        <v>1985</v>
      </c>
      <c r="D2" s="1074" t="s">
        <v>1986</v>
      </c>
      <c r="E2" s="1074" t="s">
        <v>1987</v>
      </c>
      <c r="F2" s="1074" t="s">
        <v>1988</v>
      </c>
    </row>
    <row r="3" spans="1:6" ht="12" customHeight="1" x14ac:dyDescent="0.2">
      <c r="A3" s="2316"/>
      <c r="B3" s="543"/>
      <c r="C3" s="825"/>
      <c r="D3" s="826" t="s">
        <v>292</v>
      </c>
      <c r="E3" s="825"/>
      <c r="F3" s="826" t="s">
        <v>293</v>
      </c>
    </row>
    <row r="4" spans="1:6" ht="13.7" customHeight="1" x14ac:dyDescent="0.2">
      <c r="A4" s="541" t="s">
        <v>1349</v>
      </c>
      <c r="B4" s="556">
        <f>'Revenues 9-14'!C5</f>
        <v>3838717</v>
      </c>
      <c r="C4" s="508"/>
      <c r="D4" s="557">
        <f>B4-C4</f>
        <v>3838717</v>
      </c>
      <c r="E4" s="508">
        <v>3928542</v>
      </c>
      <c r="F4" s="557">
        <f>E4-C4</f>
        <v>3928542</v>
      </c>
    </row>
    <row r="5" spans="1:6" ht="13.7" customHeight="1" x14ac:dyDescent="0.2">
      <c r="A5" s="541" t="s">
        <v>1015</v>
      </c>
      <c r="B5" s="556">
        <f>'Revenues 9-14'!D5</f>
        <v>773935</v>
      </c>
      <c r="C5" s="508"/>
      <c r="D5" s="557">
        <f t="shared" ref="D5:D18" si="0">B5-C5</f>
        <v>773935</v>
      </c>
      <c r="E5" s="508">
        <v>792045</v>
      </c>
      <c r="F5" s="557">
        <f>E5-C5</f>
        <v>792045</v>
      </c>
    </row>
    <row r="6" spans="1:6" ht="13.7" customHeight="1" x14ac:dyDescent="0.2">
      <c r="A6" s="541" t="s">
        <v>471</v>
      </c>
      <c r="B6" s="556">
        <f>'Revenues 9-14'!E5</f>
        <v>1882899</v>
      </c>
      <c r="C6" s="508"/>
      <c r="D6" s="557">
        <f t="shared" si="0"/>
        <v>1882899</v>
      </c>
      <c r="E6" s="508">
        <v>1898511</v>
      </c>
      <c r="F6" s="557">
        <f t="shared" ref="F6:F18" si="1">E6-C6</f>
        <v>1898511</v>
      </c>
    </row>
    <row r="7" spans="1:6" ht="13.7" customHeight="1" x14ac:dyDescent="0.2">
      <c r="A7" s="541" t="s">
        <v>161</v>
      </c>
      <c r="B7" s="556">
        <f>'Revenues 9-14'!F5</f>
        <v>309574</v>
      </c>
      <c r="C7" s="508"/>
      <c r="D7" s="557">
        <f t="shared" si="0"/>
        <v>309574</v>
      </c>
      <c r="E7" s="508">
        <v>316818</v>
      </c>
      <c r="F7" s="557">
        <f t="shared" si="1"/>
        <v>316818</v>
      </c>
    </row>
    <row r="8" spans="1:6" ht="13.7" customHeight="1" x14ac:dyDescent="0.2">
      <c r="A8" s="541" t="s">
        <v>1379</v>
      </c>
      <c r="B8" s="556">
        <f>'Revenues 9-14'!G5</f>
        <v>183010</v>
      </c>
      <c r="C8" s="508"/>
      <c r="D8" s="557">
        <f t="shared" si="0"/>
        <v>183010</v>
      </c>
      <c r="E8" s="508">
        <v>188510</v>
      </c>
      <c r="F8" s="557">
        <f t="shared" si="1"/>
        <v>188510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77393</v>
      </c>
      <c r="C10" s="508"/>
      <c r="D10" s="557">
        <f t="shared" si="0"/>
        <v>77393</v>
      </c>
      <c r="E10" s="508">
        <v>79204</v>
      </c>
      <c r="F10" s="557">
        <f t="shared" si="1"/>
        <v>79204</v>
      </c>
    </row>
    <row r="11" spans="1:6" x14ac:dyDescent="0.2">
      <c r="A11" s="541" t="s">
        <v>469</v>
      </c>
      <c r="B11" s="556">
        <f>'Revenues 9-14'!J5</f>
        <v>309603</v>
      </c>
      <c r="C11" s="508"/>
      <c r="D11" s="557">
        <f t="shared" si="0"/>
        <v>309603</v>
      </c>
      <c r="E11" s="508">
        <v>348983</v>
      </c>
      <c r="F11" s="557">
        <f t="shared" si="1"/>
        <v>348983</v>
      </c>
    </row>
    <row r="12" spans="1:6" ht="13.7" customHeight="1" x14ac:dyDescent="0.2">
      <c r="A12" s="541" t="s">
        <v>163</v>
      </c>
      <c r="B12" s="556">
        <f>'Revenues 9-14'!K5</f>
        <v>77393</v>
      </c>
      <c r="C12" s="508"/>
      <c r="D12" s="557">
        <f t="shared" si="0"/>
        <v>77393</v>
      </c>
      <c r="E12" s="508">
        <v>79204</v>
      </c>
      <c r="F12" s="557">
        <f t="shared" si="1"/>
        <v>79204</v>
      </c>
    </row>
    <row r="13" spans="1:6" ht="13.7" customHeight="1" x14ac:dyDescent="0.2">
      <c r="A13" s="541" t="s">
        <v>1089</v>
      </c>
      <c r="B13" s="556">
        <f>SUM('Revenues 9-14'!C6:D6)</f>
        <v>77393</v>
      </c>
      <c r="C13" s="508"/>
      <c r="D13" s="557">
        <f t="shared" si="0"/>
        <v>77393</v>
      </c>
      <c r="E13" s="508">
        <v>79204</v>
      </c>
      <c r="F13" s="557">
        <f t="shared" si="1"/>
        <v>79204</v>
      </c>
    </row>
    <row r="14" spans="1:6" ht="13.7" customHeight="1" x14ac:dyDescent="0.2">
      <c r="A14" s="541" t="s">
        <v>470</v>
      </c>
      <c r="B14" s="556">
        <f>SUM('Revenues 9-14'!C7:D7,'Revenues 9-14'!F7:H7)</f>
        <v>61915</v>
      </c>
      <c r="C14" s="508"/>
      <c r="D14" s="557">
        <f t="shared" si="0"/>
        <v>61915</v>
      </c>
      <c r="E14" s="508">
        <v>63364</v>
      </c>
      <c r="F14" s="557">
        <f t="shared" si="1"/>
        <v>63364</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201242</v>
      </c>
      <c r="C16" s="508"/>
      <c r="D16" s="557">
        <f t="shared" si="0"/>
        <v>201242</v>
      </c>
      <c r="E16" s="508">
        <v>215758</v>
      </c>
      <c r="F16" s="557">
        <f t="shared" si="1"/>
        <v>215758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v>-20718</v>
      </c>
      <c r="F18" s="557">
        <f t="shared" si="1"/>
        <v>-20718</v>
      </c>
    </row>
    <row r="19" spans="1:6" ht="13.7" customHeight="1" thickBot="1" x14ac:dyDescent="0.25">
      <c r="A19" s="542" t="s">
        <v>1356</v>
      </c>
      <c r="B19" s="558">
        <f>SUM(B4:B18)</f>
        <v>7793074</v>
      </c>
      <c r="C19" s="558">
        <f>SUM(C4:C18)</f>
        <v>0</v>
      </c>
      <c r="D19" s="558">
        <f>SUM(D4:D18)</f>
        <v>7793074</v>
      </c>
      <c r="E19" s="558">
        <f>SUM(E4:E18)</f>
        <v>7969425</v>
      </c>
      <c r="F19" s="558">
        <f>SUM(F4:F18)</f>
        <v>7969425</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activeCell="F54" sqref="F54:G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713</v>
      </c>
      <c r="B1" s="2322"/>
      <c r="C1" s="829"/>
    </row>
    <row r="2" spans="1:7" ht="33.75" customHeight="1" x14ac:dyDescent="0.2">
      <c r="A2" s="2330" t="s">
        <v>1873</v>
      </c>
      <c r="B2" s="2331"/>
      <c r="C2" s="1570" t="s">
        <v>1989</v>
      </c>
      <c r="D2" s="1570" t="s">
        <v>1990</v>
      </c>
      <c r="E2" s="1570" t="s">
        <v>1991</v>
      </c>
      <c r="F2" s="1570" t="s">
        <v>1992</v>
      </c>
    </row>
    <row r="3" spans="1:7" ht="23.25" customHeight="1" x14ac:dyDescent="0.2">
      <c r="A3" s="2336" t="s">
        <v>1303</v>
      </c>
      <c r="B3" s="2337"/>
      <c r="C3" s="2323"/>
      <c r="D3" s="2324"/>
      <c r="E3" s="2324"/>
      <c r="F3" s="2325"/>
    </row>
    <row r="4" spans="1:7" ht="12.75" customHeight="1" thickBot="1" x14ac:dyDescent="0.25">
      <c r="A4" s="2319" t="s">
        <v>714</v>
      </c>
      <c r="B4" s="2332"/>
      <c r="C4" s="917"/>
      <c r="D4" s="917"/>
      <c r="E4" s="917"/>
      <c r="F4" s="1545">
        <f>SUM(C4+D4)-E4</f>
        <v>0</v>
      </c>
    </row>
    <row r="5" spans="1:7" ht="13.5" thickTop="1" x14ac:dyDescent="0.2">
      <c r="A5" s="2333" t="s">
        <v>1299</v>
      </c>
      <c r="B5" s="2318"/>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34" t="s">
        <v>715</v>
      </c>
      <c r="B15" s="2335"/>
      <c r="C15" s="1545">
        <f>SUM(C6:C14)</f>
        <v>0</v>
      </c>
      <c r="D15" s="1545">
        <f>SUM(D6:D14)</f>
        <v>0</v>
      </c>
      <c r="E15" s="1545">
        <f>SUM(E6:E14)</f>
        <v>0</v>
      </c>
      <c r="F15" s="1545">
        <f>SUM(F6:F14)</f>
        <v>0</v>
      </c>
      <c r="G15" s="677"/>
    </row>
    <row r="16" spans="1:7" s="55" customFormat="1" ht="13.5" thickTop="1" x14ac:dyDescent="0.2">
      <c r="A16" s="2329" t="s">
        <v>1300</v>
      </c>
      <c r="B16" s="2318"/>
      <c r="C16" s="2326"/>
      <c r="D16" s="2327"/>
      <c r="E16" s="2327"/>
      <c r="F16" s="2328"/>
    </row>
    <row r="17" spans="1:11" ht="12.75" customHeight="1" thickBot="1" x14ac:dyDescent="0.25">
      <c r="A17" s="2344" t="s">
        <v>67</v>
      </c>
      <c r="B17" s="2345"/>
      <c r="C17" s="1546"/>
      <c r="D17" s="508"/>
      <c r="E17" s="1546"/>
      <c r="F17" s="1545">
        <f>SUM(C17+D17)-E17</f>
        <v>0</v>
      </c>
    </row>
    <row r="18" spans="1:11" ht="12.75" customHeight="1" thickTop="1" thickBot="1" x14ac:dyDescent="0.25">
      <c r="A18" s="2344" t="s">
        <v>7</v>
      </c>
      <c r="B18" s="2345"/>
      <c r="C18" s="1546"/>
      <c r="D18" s="508"/>
      <c r="E18" s="1546"/>
      <c r="F18" s="1545">
        <f>SUM(C18+D18)-E18</f>
        <v>0</v>
      </c>
    </row>
    <row r="19" spans="1:11" ht="12.75" customHeight="1" thickTop="1" thickBot="1" x14ac:dyDescent="0.25">
      <c r="A19" s="2344" t="s">
        <v>446</v>
      </c>
      <c r="B19" s="2345"/>
      <c r="C19" s="1546"/>
      <c r="D19" s="508"/>
      <c r="E19" s="1546"/>
      <c r="F19" s="1545">
        <f>SUM(C19+D19)-E19</f>
        <v>0</v>
      </c>
    </row>
    <row r="20" spans="1:11" ht="12.75" customHeight="1" thickTop="1" thickBot="1" x14ac:dyDescent="0.25">
      <c r="A20" s="2346" t="s">
        <v>515</v>
      </c>
      <c r="B20" s="2347"/>
      <c r="C20" s="1546"/>
      <c r="D20" s="508"/>
      <c r="E20" s="1546"/>
      <c r="F20" s="1545">
        <f>SUM(C20+D20)-E20</f>
        <v>0</v>
      </c>
    </row>
    <row r="21" spans="1:11" ht="14.25" thickTop="1" thickBot="1" x14ac:dyDescent="0.25">
      <c r="A21" s="2319" t="s">
        <v>716</v>
      </c>
      <c r="B21" s="2335"/>
      <c r="C21" s="1545">
        <f>SUM(C17:C20)</f>
        <v>0</v>
      </c>
      <c r="D21" s="1545">
        <f>SUM(D17:D20)</f>
        <v>0</v>
      </c>
      <c r="E21" s="1545">
        <f>SUM(E17:E20)</f>
        <v>0</v>
      </c>
      <c r="F21" s="1545">
        <f>SUM(F17:F20)</f>
        <v>0</v>
      </c>
      <c r="G21" s="677"/>
    </row>
    <row r="22" spans="1:11" ht="13.5" thickTop="1" x14ac:dyDescent="0.2">
      <c r="A22" s="2348" t="s">
        <v>1301</v>
      </c>
      <c r="B22" s="2318"/>
      <c r="C22" s="2326"/>
      <c r="D22" s="2327"/>
      <c r="E22" s="2327"/>
      <c r="F22" s="2328"/>
    </row>
    <row r="23" spans="1:11" ht="23.25" customHeight="1" thickBot="1" x14ac:dyDescent="0.25">
      <c r="A23" s="2319" t="s">
        <v>717</v>
      </c>
      <c r="B23" s="2335"/>
      <c r="C23" s="917"/>
      <c r="D23" s="917"/>
      <c r="E23" s="917"/>
      <c r="F23" s="1545">
        <f>SUM(C23+D23)-E23</f>
        <v>0</v>
      </c>
      <c r="G23" s="677"/>
    </row>
    <row r="24" spans="1:11" ht="13.5" thickTop="1" x14ac:dyDescent="0.2">
      <c r="A24" s="2348" t="s">
        <v>1302</v>
      </c>
      <c r="B24" s="2318"/>
      <c r="C24" s="2326"/>
      <c r="D24" s="2327"/>
      <c r="E24" s="2327"/>
      <c r="F24" s="2328"/>
    </row>
    <row r="25" spans="1:11" ht="13.5" thickBot="1" x14ac:dyDescent="0.25">
      <c r="A25" s="2319" t="s">
        <v>718</v>
      </c>
      <c r="B25" s="2351"/>
      <c r="C25" s="917"/>
      <c r="D25" s="917"/>
      <c r="E25" s="917"/>
      <c r="F25" s="1545">
        <f>SUM(C25+D25)-E25</f>
        <v>0</v>
      </c>
      <c r="G25" s="677"/>
    </row>
    <row r="26" spans="1:11" ht="13.5" thickTop="1" x14ac:dyDescent="0.2">
      <c r="A26" s="2317" t="s">
        <v>742</v>
      </c>
      <c r="B26" s="2318"/>
      <c r="C26" s="1547"/>
      <c r="D26" s="1547"/>
      <c r="E26" s="1547"/>
      <c r="F26" s="1548"/>
    </row>
    <row r="27" spans="1:11" ht="13.5" thickBot="1" x14ac:dyDescent="0.25">
      <c r="A27" s="2319" t="s">
        <v>1236</v>
      </c>
      <c r="B27" s="2320"/>
      <c r="C27" s="508"/>
      <c r="D27" s="508"/>
      <c r="E27" s="508"/>
      <c r="F27" s="1545">
        <f>SUM(C27+D27)-E27</f>
        <v>0</v>
      </c>
      <c r="G27" s="677"/>
    </row>
    <row r="28" spans="1:11" ht="7.5" customHeight="1" thickTop="1" x14ac:dyDescent="0.2">
      <c r="A28" s="544"/>
    </row>
    <row r="29" spans="1:11" ht="23.25" customHeight="1" x14ac:dyDescent="0.2">
      <c r="A29" s="2349" t="s">
        <v>665</v>
      </c>
      <c r="B29" s="2350"/>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1094" t="s">
        <v>2114</v>
      </c>
      <c r="B31" s="650">
        <v>39479</v>
      </c>
      <c r="C31" s="1092">
        <v>1000000</v>
      </c>
      <c r="D31" s="1551">
        <v>7</v>
      </c>
      <c r="E31" s="1092">
        <v>500000</v>
      </c>
      <c r="F31" s="1092"/>
      <c r="G31" s="1092"/>
      <c r="H31" s="1092">
        <v>62500</v>
      </c>
      <c r="I31" s="1093">
        <f>((E31+F31)-H31)+G31</f>
        <v>437500</v>
      </c>
      <c r="J31" s="1092">
        <v>386282</v>
      </c>
      <c r="K31" s="117"/>
    </row>
    <row r="32" spans="1:11" ht="12" customHeight="1" x14ac:dyDescent="0.2">
      <c r="A32" s="1094" t="s">
        <v>2115</v>
      </c>
      <c r="B32" s="650">
        <v>40725</v>
      </c>
      <c r="C32" s="1092">
        <v>950000</v>
      </c>
      <c r="D32" s="1551">
        <v>4</v>
      </c>
      <c r="E32" s="1092">
        <v>950000</v>
      </c>
      <c r="F32" s="1092"/>
      <c r="G32" s="1092"/>
      <c r="H32" s="1092"/>
      <c r="I32" s="1093">
        <f>((E32+F32)-H32)+G32</f>
        <v>950000</v>
      </c>
      <c r="J32" s="1092">
        <v>950000</v>
      </c>
      <c r="K32" s="117"/>
    </row>
    <row r="33" spans="1:11" ht="12" customHeight="1" x14ac:dyDescent="0.2">
      <c r="A33" s="1094" t="s">
        <v>2118</v>
      </c>
      <c r="B33" s="650">
        <v>41345</v>
      </c>
      <c r="C33" s="1092">
        <v>3890000</v>
      </c>
      <c r="D33" s="1551">
        <v>2</v>
      </c>
      <c r="E33" s="1092">
        <v>3890000</v>
      </c>
      <c r="F33" s="1092"/>
      <c r="G33" s="1092"/>
      <c r="H33" s="1092"/>
      <c r="I33" s="1093">
        <f t="shared" ref="I33:I48" si="1">((E33+F33)-H33)+G33</f>
        <v>3890000</v>
      </c>
      <c r="J33" s="1092">
        <v>3890000</v>
      </c>
      <c r="K33" s="117"/>
    </row>
    <row r="34" spans="1:11" ht="12" customHeight="1" x14ac:dyDescent="0.2">
      <c r="A34" s="1094" t="s">
        <v>2116</v>
      </c>
      <c r="B34" s="650">
        <v>41805</v>
      </c>
      <c r="C34" s="1092">
        <v>210000</v>
      </c>
      <c r="D34" s="1551">
        <v>8</v>
      </c>
      <c r="E34" s="1092">
        <v>69955</v>
      </c>
      <c r="F34" s="1092"/>
      <c r="G34" s="1092"/>
      <c r="H34" s="1092">
        <v>69955</v>
      </c>
      <c r="I34" s="1093">
        <f t="shared" si="1"/>
        <v>0</v>
      </c>
      <c r="J34" s="1092">
        <v>0</v>
      </c>
      <c r="K34" s="116"/>
    </row>
    <row r="35" spans="1:11" ht="12" customHeight="1" x14ac:dyDescent="0.2">
      <c r="A35" s="1094" t="s">
        <v>2117</v>
      </c>
      <c r="B35" s="650">
        <v>41807</v>
      </c>
      <c r="C35" s="1095">
        <v>795000</v>
      </c>
      <c r="D35" s="1551">
        <v>4</v>
      </c>
      <c r="E35" s="1095">
        <v>795000</v>
      </c>
      <c r="F35" s="1095"/>
      <c r="G35" s="1095"/>
      <c r="H35" s="1095"/>
      <c r="I35" s="1093">
        <f t="shared" si="1"/>
        <v>795000</v>
      </c>
      <c r="J35" s="1095">
        <v>795000</v>
      </c>
      <c r="K35" s="116"/>
    </row>
    <row r="36" spans="1:11" ht="12" customHeight="1" x14ac:dyDescent="0.2">
      <c r="A36" s="1094" t="s">
        <v>2119</v>
      </c>
      <c r="B36" s="650">
        <v>42307</v>
      </c>
      <c r="C36" s="1092">
        <v>3370000</v>
      </c>
      <c r="D36" s="1551">
        <v>2</v>
      </c>
      <c r="E36" s="1092">
        <v>3370000</v>
      </c>
      <c r="F36" s="1092"/>
      <c r="G36" s="1092"/>
      <c r="H36" s="1092">
        <v>1300000</v>
      </c>
      <c r="I36" s="1093">
        <f t="shared" si="1"/>
        <v>2070000</v>
      </c>
      <c r="J36" s="1092">
        <v>2070000</v>
      </c>
      <c r="K36" s="121"/>
    </row>
    <row r="37" spans="1:11" ht="12" customHeight="1" x14ac:dyDescent="0.2">
      <c r="A37" s="1094" t="s">
        <v>2120</v>
      </c>
      <c r="B37" s="650">
        <v>42307</v>
      </c>
      <c r="C37" s="432">
        <v>3215000</v>
      </c>
      <c r="D37" s="1552">
        <v>2</v>
      </c>
      <c r="E37" s="432">
        <v>3215000</v>
      </c>
      <c r="F37" s="432"/>
      <c r="G37" s="432"/>
      <c r="H37" s="432"/>
      <c r="I37" s="1093">
        <f t="shared" si="1"/>
        <v>3215000</v>
      </c>
      <c r="J37" s="432">
        <v>3215000</v>
      </c>
      <c r="K37" s="116"/>
    </row>
    <row r="38" spans="1:11" ht="12" customHeight="1" x14ac:dyDescent="0.2">
      <c r="A38" s="1094" t="s">
        <v>2121</v>
      </c>
      <c r="B38" s="650">
        <v>42885</v>
      </c>
      <c r="C38" s="1092">
        <v>750000</v>
      </c>
      <c r="D38" s="1549">
        <v>2</v>
      </c>
      <c r="E38" s="1096"/>
      <c r="F38" s="1096">
        <v>750000</v>
      </c>
      <c r="G38" s="1096"/>
      <c r="H38" s="1096"/>
      <c r="I38" s="1093">
        <f t="shared" si="1"/>
        <v>750000</v>
      </c>
      <c r="J38" s="1097">
        <v>750000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14180000</v>
      </c>
      <c r="D49" s="1550"/>
      <c r="E49" s="1093">
        <f t="shared" ref="E49:J49" si="2">SUM(E31:E48)</f>
        <v>12789955</v>
      </c>
      <c r="F49" s="1093">
        <f t="shared" si="2"/>
        <v>750000</v>
      </c>
      <c r="G49" s="1093">
        <f t="shared" si="2"/>
        <v>0</v>
      </c>
      <c r="H49" s="1093">
        <f t="shared" si="2"/>
        <v>1432455</v>
      </c>
      <c r="I49" s="1093">
        <f t="shared" si="2"/>
        <v>12107500</v>
      </c>
      <c r="J49" s="1093">
        <f t="shared" si="2"/>
        <v>12056282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8" t="s">
        <v>667</v>
      </c>
      <c r="C52" s="2339"/>
      <c r="D52" s="2339"/>
      <c r="E52" s="123" t="s">
        <v>988</v>
      </c>
      <c r="F52" s="2340" t="s">
        <v>2140</v>
      </c>
      <c r="G52" s="2341"/>
      <c r="H52" s="117"/>
      <c r="I52" s="117"/>
      <c r="J52" s="120"/>
    </row>
    <row r="53" spans="1:11" ht="11.25" customHeight="1" x14ac:dyDescent="0.2">
      <c r="A53" s="745" t="s">
        <v>1063</v>
      </c>
      <c r="B53" s="124" t="s">
        <v>1104</v>
      </c>
      <c r="C53" s="120"/>
      <c r="D53" s="116"/>
      <c r="E53" s="123" t="s">
        <v>575</v>
      </c>
      <c r="F53" s="2342" t="s">
        <v>2141</v>
      </c>
      <c r="G53" s="2343"/>
      <c r="H53" s="117"/>
      <c r="I53" s="117"/>
      <c r="J53" s="120"/>
    </row>
    <row r="54" spans="1:11" ht="11.25" customHeight="1" x14ac:dyDescent="0.2">
      <c r="A54" s="746" t="s">
        <v>1064</v>
      </c>
      <c r="B54" s="122" t="s">
        <v>1105</v>
      </c>
      <c r="C54" s="120"/>
      <c r="D54" s="116"/>
      <c r="E54" s="123" t="s">
        <v>576</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1000</v>
      </c>
      <c r="B1" s="2370"/>
      <c r="C1" s="2370"/>
      <c r="D1" s="2370"/>
      <c r="E1" s="2370"/>
      <c r="F1" s="2370"/>
      <c r="G1" s="2371"/>
      <c r="H1" s="1228"/>
      <c r="I1" s="751"/>
      <c r="J1" s="750"/>
    </row>
    <row r="2" spans="1:11" ht="36.75" x14ac:dyDescent="0.2">
      <c r="A2" s="2355" t="s">
        <v>1874</v>
      </c>
      <c r="B2" s="2356"/>
      <c r="C2" s="2356"/>
      <c r="D2" s="2356"/>
      <c r="E2" s="2357"/>
      <c r="F2" s="1826" t="s">
        <v>1054</v>
      </c>
      <c r="G2" s="1827" t="s">
        <v>100</v>
      </c>
      <c r="H2" s="1827" t="s">
        <v>470</v>
      </c>
      <c r="I2" s="1827" t="s">
        <v>1353</v>
      </c>
      <c r="J2" s="1827" t="s">
        <v>999</v>
      </c>
      <c r="K2" s="1827" t="s">
        <v>144</v>
      </c>
    </row>
    <row r="3" spans="1:11" x14ac:dyDescent="0.2">
      <c r="A3" s="2358" t="s">
        <v>1997</v>
      </c>
      <c r="B3" s="2359"/>
      <c r="C3" s="2359"/>
      <c r="D3" s="2359"/>
      <c r="E3" s="2360"/>
      <c r="F3" s="254"/>
      <c r="G3" s="559"/>
      <c r="H3" s="559">
        <v>0</v>
      </c>
      <c r="I3" s="559"/>
      <c r="J3" s="1205">
        <v>4330</v>
      </c>
      <c r="K3" s="1205">
        <v>0</v>
      </c>
    </row>
    <row r="4" spans="1:11" x14ac:dyDescent="0.2">
      <c r="A4" s="2361" t="s">
        <v>426</v>
      </c>
      <c r="B4" s="2362"/>
      <c r="C4" s="2362"/>
      <c r="D4" s="2362"/>
      <c r="E4" s="2339"/>
      <c r="F4" s="546"/>
      <c r="G4" s="567"/>
      <c r="H4" s="566"/>
      <c r="I4" s="567"/>
      <c r="J4" s="1183"/>
      <c r="K4" s="1183"/>
    </row>
    <row r="5" spans="1:11" ht="13.5" customHeight="1" x14ac:dyDescent="0.2">
      <c r="A5" s="2372" t="s">
        <v>1235</v>
      </c>
      <c r="B5" s="2373"/>
      <c r="C5" s="2373"/>
      <c r="D5" s="2373"/>
      <c r="E5" s="2374"/>
      <c r="F5" s="1139" t="s">
        <v>991</v>
      </c>
      <c r="G5" s="565"/>
      <c r="H5" s="559">
        <v>61915</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7565</v>
      </c>
    </row>
    <row r="8" spans="1:11" x14ac:dyDescent="0.2">
      <c r="A8" s="643" t="s">
        <v>400</v>
      </c>
      <c r="B8" s="1831"/>
      <c r="C8" s="1831"/>
      <c r="D8" s="1831"/>
      <c r="E8" s="1832"/>
      <c r="F8" s="1139" t="s">
        <v>994</v>
      </c>
      <c r="G8" s="564"/>
      <c r="H8" s="564"/>
      <c r="I8" s="564"/>
      <c r="J8" s="1205">
        <v>5212</v>
      </c>
      <c r="K8" s="1183"/>
    </row>
    <row r="9" spans="1:11" x14ac:dyDescent="0.2">
      <c r="A9" s="643" t="s">
        <v>144</v>
      </c>
      <c r="B9" s="1831"/>
      <c r="C9" s="1831"/>
      <c r="D9" s="1831"/>
      <c r="E9" s="1832"/>
      <c r="F9" s="255" t="s">
        <v>996</v>
      </c>
      <c r="G9" s="564"/>
      <c r="H9" s="565"/>
      <c r="I9" s="565"/>
      <c r="J9" s="1203"/>
      <c r="K9" s="1205">
        <v>9938</v>
      </c>
    </row>
    <row r="10" spans="1:11" ht="12" customHeight="1" x14ac:dyDescent="0.2">
      <c r="A10" s="2375" t="s">
        <v>1840</v>
      </c>
      <c r="B10" s="2352"/>
      <c r="C10" s="2352"/>
      <c r="D10" s="2352"/>
      <c r="E10" s="2376"/>
      <c r="F10" s="1271" t="s">
        <v>1007</v>
      </c>
      <c r="G10" s="564"/>
      <c r="H10" s="1272"/>
      <c r="I10" s="559"/>
      <c r="J10" s="1205"/>
      <c r="K10" s="1205"/>
    </row>
    <row r="11" spans="1:11" x14ac:dyDescent="0.2">
      <c r="A11" s="2372" t="s">
        <v>166</v>
      </c>
      <c r="B11" s="2373"/>
      <c r="C11" s="2373"/>
      <c r="D11" s="2373"/>
      <c r="E11" s="237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61915</v>
      </c>
      <c r="I12" s="560">
        <f>SUM(I5:I11)</f>
        <v>0</v>
      </c>
      <c r="J12" s="560">
        <f>SUM(J5:J11)</f>
        <v>5212</v>
      </c>
      <c r="K12" s="560">
        <f>SUM(K5:K11)</f>
        <v>17503</v>
      </c>
    </row>
    <row r="13" spans="1:11" ht="12.75" customHeight="1" thickTop="1" x14ac:dyDescent="0.2">
      <c r="A13" s="2363" t="s">
        <v>427</v>
      </c>
      <c r="B13" s="2364"/>
      <c r="C13" s="2364"/>
      <c r="D13" s="2364"/>
      <c r="E13" s="2365"/>
      <c r="F13" s="1140"/>
      <c r="G13" s="561"/>
      <c r="H13" s="562"/>
      <c r="I13" s="563"/>
      <c r="J13" s="563"/>
      <c r="K13" s="563"/>
    </row>
    <row r="14" spans="1:11" x14ac:dyDescent="0.2">
      <c r="A14" s="2380" t="s">
        <v>523</v>
      </c>
      <c r="B14" s="2380"/>
      <c r="C14" s="2380"/>
      <c r="D14" s="2380"/>
      <c r="E14" s="2381"/>
      <c r="F14" s="256" t="s">
        <v>997</v>
      </c>
      <c r="G14" s="564"/>
      <c r="H14" s="559"/>
      <c r="I14" s="565"/>
      <c r="J14" s="1173"/>
      <c r="K14" s="1205">
        <v>17503</v>
      </c>
    </row>
    <row r="15" spans="1:11" x14ac:dyDescent="0.2">
      <c r="A15" s="2373" t="s">
        <v>5</v>
      </c>
      <c r="B15" s="2373"/>
      <c r="C15" s="2373"/>
      <c r="D15" s="2373"/>
      <c r="E15" s="2374"/>
      <c r="F15" s="256" t="s">
        <v>998</v>
      </c>
      <c r="G15" s="565"/>
      <c r="H15" s="559"/>
      <c r="I15" s="559"/>
      <c r="J15" s="1205"/>
      <c r="K15" s="1205"/>
    </row>
    <row r="16" spans="1:11" ht="12.75" customHeight="1" x14ac:dyDescent="0.2">
      <c r="A16" s="2373" t="s">
        <v>335</v>
      </c>
      <c r="B16" s="2373"/>
      <c r="C16" s="2373"/>
      <c r="D16" s="2373"/>
      <c r="E16" s="2374"/>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6" t="s">
        <v>425</v>
      </c>
      <c r="B18" s="2367"/>
      <c r="C18" s="2367"/>
      <c r="D18" s="2367"/>
      <c r="E18" s="2368"/>
      <c r="F18" s="256" t="s">
        <v>1084</v>
      </c>
      <c r="G18" s="564"/>
      <c r="H18" s="564"/>
      <c r="I18" s="564"/>
      <c r="J18" s="1205"/>
      <c r="K18" s="1191"/>
    </row>
    <row r="19" spans="1:11" ht="25.5" customHeight="1" x14ac:dyDescent="0.2">
      <c r="A19" s="2383" t="s">
        <v>1999</v>
      </c>
      <c r="B19" s="2383"/>
      <c r="C19" s="2383"/>
      <c r="D19" s="2383"/>
      <c r="E19" s="2384"/>
      <c r="F19" s="256" t="s">
        <v>1085</v>
      </c>
      <c r="G19" s="564"/>
      <c r="H19" s="564"/>
      <c r="I19" s="564"/>
      <c r="J19" s="1205"/>
      <c r="K19" s="1191"/>
    </row>
    <row r="20" spans="1:11" ht="12.75" customHeight="1" x14ac:dyDescent="0.2">
      <c r="A20" s="2385" t="s">
        <v>1839</v>
      </c>
      <c r="B20" s="2386"/>
      <c r="C20" s="2386"/>
      <c r="D20" s="2386"/>
      <c r="E20" s="2387"/>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2" t="s">
        <v>1841</v>
      </c>
      <c r="B22" s="2352"/>
      <c r="C22" s="2352"/>
      <c r="D22" s="2352"/>
      <c r="E22" s="2382"/>
      <c r="F22" s="256" t="s">
        <v>1007</v>
      </c>
      <c r="G22" s="564"/>
      <c r="H22" s="559">
        <v>61915</v>
      </c>
      <c r="I22" s="559"/>
      <c r="J22" s="1206"/>
      <c r="K22" s="1205"/>
    </row>
    <row r="23" spans="1:11" ht="12.75" customHeight="1" thickBot="1" x14ac:dyDescent="0.25">
      <c r="A23" s="1232" t="s">
        <v>1056</v>
      </c>
      <c r="B23" s="1227"/>
      <c r="C23" s="1227"/>
      <c r="D23" s="1227"/>
      <c r="E23" s="1233"/>
      <c r="F23" s="1192"/>
      <c r="G23" s="560">
        <f>SUM(G14:G16,G21,G22)</f>
        <v>0</v>
      </c>
      <c r="H23" s="560">
        <f>SUM(H14:H16,H21,H22)</f>
        <v>61915</v>
      </c>
      <c r="I23" s="560">
        <f>SUM(I14:I16,I21,I22)</f>
        <v>0</v>
      </c>
      <c r="J23" s="560">
        <f>SUM(J14:J16,J21,J22)</f>
        <v>0</v>
      </c>
      <c r="K23" s="560">
        <f>SUM(K14:K16,K21,K22)</f>
        <v>17503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9542</v>
      </c>
      <c r="K24" s="1207">
        <f>SUM(K3,K12)-K23</f>
        <v>0</v>
      </c>
    </row>
    <row r="25" spans="1:11" ht="13.5" thickTop="1" x14ac:dyDescent="0.2">
      <c r="A25" s="1193" t="s">
        <v>484</v>
      </c>
      <c r="B25" s="1179"/>
      <c r="C25" s="1179"/>
      <c r="D25" s="1179"/>
      <c r="E25" s="1180"/>
      <c r="F25" s="1178">
        <v>714</v>
      </c>
      <c r="G25" s="1208"/>
      <c r="H25" s="1208"/>
      <c r="I25" s="1208"/>
      <c r="J25" s="1206">
        <v>9542</v>
      </c>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7"/>
      <c r="I31" s="2378"/>
      <c r="J31" s="2378"/>
      <c r="K31" s="2378"/>
    </row>
    <row r="32" spans="1:11" x14ac:dyDescent="0.2">
      <c r="A32" s="58"/>
      <c r="B32" s="9"/>
      <c r="C32" s="9"/>
      <c r="D32" s="9"/>
      <c r="E32" s="548"/>
      <c r="F32" s="1146" t="s">
        <v>619</v>
      </c>
      <c r="G32" s="568"/>
      <c r="H32" s="2379"/>
      <c r="I32" s="2378"/>
      <c r="J32" s="2378"/>
      <c r="K32" s="2378"/>
    </row>
    <row r="33" spans="1:11" x14ac:dyDescent="0.2">
      <c r="A33" s="1729" t="s">
        <v>1838</v>
      </c>
      <c r="B33" s="112"/>
      <c r="C33" s="112"/>
      <c r="D33" s="112"/>
      <c r="E33" s="112"/>
      <c r="F33" s="112"/>
      <c r="G33" s="569"/>
      <c r="H33" s="2379"/>
      <c r="I33" s="2378"/>
      <c r="J33" s="2378"/>
      <c r="K33" s="2378"/>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2" t="s">
        <v>620</v>
      </c>
      <c r="B41" s="2353"/>
      <c r="C41" s="2353"/>
      <c r="D41" s="2353"/>
      <c r="E41" s="2353"/>
      <c r="F41" s="235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6" sqref="A16:E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8"/>
      <c r="K1" s="2389"/>
      <c r="L1" s="2389"/>
    </row>
    <row r="2" spans="1:14" ht="48" x14ac:dyDescent="0.2">
      <c r="A2" s="1819"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181536</v>
      </c>
      <c r="D5" s="634"/>
      <c r="E5" s="634"/>
      <c r="F5" s="1057">
        <f>(C5+D5)-E5</f>
        <v>181536</v>
      </c>
      <c r="G5" s="630"/>
      <c r="H5" s="636"/>
      <c r="I5" s="636"/>
      <c r="J5" s="636"/>
      <c r="K5" s="641"/>
      <c r="L5" s="1056">
        <f>F5-K5</f>
        <v>181536</v>
      </c>
    </row>
    <row r="6" spans="1:14" ht="14.25" thickTop="1" thickBot="1" x14ac:dyDescent="0.25">
      <c r="A6" s="643" t="s">
        <v>1306</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20088560</v>
      </c>
      <c r="D8" s="635">
        <v>414839</v>
      </c>
      <c r="E8" s="635"/>
      <c r="F8" s="1057">
        <f>(C8+D8)-E8</f>
        <v>20503399</v>
      </c>
      <c r="G8" s="631">
        <v>50</v>
      </c>
      <c r="H8" s="571">
        <v>9679649</v>
      </c>
      <c r="I8" s="571">
        <v>406667</v>
      </c>
      <c r="J8" s="571"/>
      <c r="K8" s="1056">
        <f>(H8+I8)-J8</f>
        <v>10086316</v>
      </c>
      <c r="L8" s="1056">
        <f>F8-K8</f>
        <v>10417083</v>
      </c>
    </row>
    <row r="9" spans="1:14" ht="14.25" thickTop="1" thickBot="1" x14ac:dyDescent="0.25">
      <c r="A9" s="643" t="s">
        <v>1308</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1309</v>
      </c>
      <c r="B10" s="284">
        <v>240</v>
      </c>
      <c r="C10" s="1058">
        <v>7924542</v>
      </c>
      <c r="D10" s="1058"/>
      <c r="E10" s="1058"/>
      <c r="F10" s="1059">
        <f>(C10+D10)-E10</f>
        <v>7924542</v>
      </c>
      <c r="G10" s="631">
        <v>20</v>
      </c>
      <c r="H10" s="1060">
        <v>3369444</v>
      </c>
      <c r="I10" s="1060">
        <v>381151</v>
      </c>
      <c r="J10" s="1060"/>
      <c r="K10" s="1056">
        <f>(H10+I10)-J10</f>
        <v>3750595</v>
      </c>
      <c r="L10" s="1056">
        <f>F10-K10</f>
        <v>4173947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1952198</v>
      </c>
      <c r="D12" s="635">
        <v>172425</v>
      </c>
      <c r="E12" s="635">
        <v>109309</v>
      </c>
      <c r="F12" s="1057">
        <f>(C12+D12)-E12</f>
        <v>2015314</v>
      </c>
      <c r="G12" s="631">
        <v>10</v>
      </c>
      <c r="H12" s="571">
        <v>1125945</v>
      </c>
      <c r="I12" s="571">
        <v>201531</v>
      </c>
      <c r="J12" s="571">
        <v>109309</v>
      </c>
      <c r="K12" s="1056">
        <f>(H12+I12)-J12</f>
        <v>1218167</v>
      </c>
      <c r="L12" s="1056">
        <f>F12-K12</f>
        <v>797147</v>
      </c>
    </row>
    <row r="13" spans="1:14" ht="14.25" thickTop="1" thickBot="1" x14ac:dyDescent="0.25">
      <c r="A13" s="646" t="s">
        <v>1311</v>
      </c>
      <c r="B13" s="284">
        <v>252</v>
      </c>
      <c r="C13" s="635">
        <v>370733</v>
      </c>
      <c r="D13" s="635"/>
      <c r="E13" s="635">
        <v>208072</v>
      </c>
      <c r="F13" s="1057">
        <f>(C13+D13)-E13</f>
        <v>162661</v>
      </c>
      <c r="G13" s="631">
        <v>5</v>
      </c>
      <c r="H13" s="571">
        <v>323732</v>
      </c>
      <c r="I13" s="571">
        <v>33867</v>
      </c>
      <c r="J13" s="571">
        <v>208072</v>
      </c>
      <c r="K13" s="1056">
        <f>(H13+I13)-J13</f>
        <v>149527</v>
      </c>
      <c r="L13" s="1056">
        <f>F13-K13</f>
        <v>13134</v>
      </c>
    </row>
    <row r="14" spans="1:14" ht="14.25" thickTop="1" thickBot="1" x14ac:dyDescent="0.25">
      <c r="A14" s="646" t="s">
        <v>1312</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607</v>
      </c>
      <c r="B15" s="628">
        <v>260</v>
      </c>
      <c r="C15" s="635">
        <v>6000</v>
      </c>
      <c r="D15" s="635">
        <v>175439</v>
      </c>
      <c r="E15" s="635">
        <v>6000</v>
      </c>
      <c r="F15" s="1057">
        <f>(C15+D15)-E15</f>
        <v>175439</v>
      </c>
      <c r="G15" s="632" t="s">
        <v>1007</v>
      </c>
      <c r="H15" s="633"/>
      <c r="I15" s="633"/>
      <c r="J15" s="633"/>
      <c r="K15" s="633"/>
      <c r="L15" s="1056">
        <f>F15-K15</f>
        <v>175439</v>
      </c>
    </row>
    <row r="16" spans="1:14" ht="15" customHeight="1" thickTop="1" thickBot="1" x14ac:dyDescent="0.25">
      <c r="A16" s="830" t="s">
        <v>728</v>
      </c>
      <c r="B16" s="864">
        <v>200</v>
      </c>
      <c r="C16" s="637">
        <f>SUM(C3,C5:C6,C8:C10,C12:C15)</f>
        <v>30523569</v>
      </c>
      <c r="D16" s="637">
        <f>SUM(D3,D5:D6,D8:D10,D12:D15)</f>
        <v>762703</v>
      </c>
      <c r="E16" s="637">
        <f>SUM(E3,E5:E6,E8:E10,E12:E15)</f>
        <v>323381</v>
      </c>
      <c r="F16" s="637">
        <f>SUM(F3,F5:F6,F8:F10,F12:F15)</f>
        <v>30962891</v>
      </c>
      <c r="G16" s="631"/>
      <c r="H16" s="637">
        <f>SUM(H3,H6,H8:H10,H12:H14,)</f>
        <v>14498770</v>
      </c>
      <c r="I16" s="637">
        <f>SUM(I3,I6,I8:I10,I12:I14,)</f>
        <v>1023216</v>
      </c>
      <c r="J16" s="637">
        <f>SUM(J3,J6,J8:J10,J12:J14,)</f>
        <v>317381</v>
      </c>
      <c r="K16" s="1057">
        <f>(H16+I16)-J16</f>
        <v>15204605</v>
      </c>
      <c r="L16" s="1057">
        <f>F16-K16</f>
        <v>15758286</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1023216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9" activePane="bottomLeft" state="frozen"/>
      <selection activeCell="A16" sqref="A16:E16"/>
      <selection pane="bottomLeft" activeCell="A16" sqref="A16:E1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2014</v>
      </c>
      <c r="B1" s="2394"/>
      <c r="C1" s="2394"/>
      <c r="D1" s="2394"/>
      <c r="E1" s="2394"/>
      <c r="F1" s="2395"/>
      <c r="G1" s="930"/>
    </row>
    <row r="2" spans="1:7" ht="13.5" thickBot="1" x14ac:dyDescent="0.25">
      <c r="A2" s="2396" t="s">
        <v>555</v>
      </c>
      <c r="B2" s="2397"/>
      <c r="C2" s="2397"/>
      <c r="D2" s="2397"/>
      <c r="E2" s="2397"/>
      <c r="F2" s="2398"/>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9"/>
      <c r="B5" s="2400"/>
      <c r="C5" s="2400"/>
      <c r="D5" s="2400"/>
      <c r="E5" s="2400"/>
      <c r="F5" s="2400"/>
    </row>
    <row r="6" spans="1:7" ht="13.5" customHeight="1" thickBot="1" x14ac:dyDescent="0.25">
      <c r="A6" s="2390" t="s">
        <v>1291</v>
      </c>
      <c r="B6" s="2391"/>
      <c r="C6" s="2391"/>
      <c r="D6" s="2391"/>
      <c r="E6" s="2391"/>
      <c r="F6" s="2392"/>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8665565</v>
      </c>
      <c r="G8" s="355"/>
    </row>
    <row r="9" spans="1:7" ht="12" customHeight="1" x14ac:dyDescent="0.2">
      <c r="A9" s="357" t="s">
        <v>527</v>
      </c>
      <c r="B9" s="934" t="s">
        <v>1804</v>
      </c>
      <c r="C9" s="356"/>
      <c r="D9" s="357" t="s">
        <v>579</v>
      </c>
      <c r="E9" s="575"/>
      <c r="F9" s="936">
        <f>'Expenditures 15-22'!K150</f>
        <v>759737</v>
      </c>
      <c r="G9" s="937"/>
    </row>
    <row r="10" spans="1:7" ht="12" customHeight="1" x14ac:dyDescent="0.2">
      <c r="A10" s="357" t="s">
        <v>577</v>
      </c>
      <c r="B10" s="934" t="s">
        <v>1805</v>
      </c>
      <c r="C10" s="356"/>
      <c r="D10" s="357" t="s">
        <v>579</v>
      </c>
      <c r="E10" s="575"/>
      <c r="F10" s="936">
        <f>'Expenditures 15-22'!K168</f>
        <v>2052911</v>
      </c>
      <c r="G10" s="937"/>
    </row>
    <row r="11" spans="1:7" ht="12" customHeight="1" x14ac:dyDescent="0.2">
      <c r="A11" s="357" t="s">
        <v>528</v>
      </c>
      <c r="B11" s="934" t="s">
        <v>1806</v>
      </c>
      <c r="C11" s="356"/>
      <c r="D11" s="357" t="s">
        <v>579</v>
      </c>
      <c r="E11" s="575"/>
      <c r="F11" s="936">
        <f>'Expenditures 15-22'!K204</f>
        <v>801636</v>
      </c>
      <c r="G11" s="937"/>
    </row>
    <row r="12" spans="1:7" ht="12" customHeight="1" x14ac:dyDescent="0.2">
      <c r="A12" s="357" t="s">
        <v>529</v>
      </c>
      <c r="B12" s="934" t="s">
        <v>1807</v>
      </c>
      <c r="C12" s="356"/>
      <c r="D12" s="357" t="s">
        <v>579</v>
      </c>
      <c r="E12" s="575"/>
      <c r="F12" s="936">
        <f>'Expenditures 15-22'!K288</f>
        <v>367176</v>
      </c>
      <c r="G12" s="937"/>
    </row>
    <row r="13" spans="1:7" ht="12" customHeight="1" x14ac:dyDescent="0.2">
      <c r="A13" s="357" t="s">
        <v>112</v>
      </c>
      <c r="B13" s="934" t="s">
        <v>1808</v>
      </c>
      <c r="C13" s="356"/>
      <c r="D13" s="357" t="s">
        <v>579</v>
      </c>
      <c r="E13" s="575"/>
      <c r="F13" s="936">
        <f>'Expenditures 15-22'!K331</f>
        <v>236737</v>
      </c>
      <c r="G13" s="938"/>
    </row>
    <row r="14" spans="1:7" ht="12" customHeight="1" thickBot="1" x14ac:dyDescent="0.25">
      <c r="A14" s="939"/>
      <c r="B14" s="576"/>
      <c r="C14" s="577"/>
      <c r="D14" s="994" t="s">
        <v>579</v>
      </c>
      <c r="E14" s="588" t="s">
        <v>1111</v>
      </c>
      <c r="F14" s="940">
        <f>SUM(F8:F13)</f>
        <v>12883762</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255818</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52074</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32000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27334</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1408670</v>
      </c>
      <c r="G53" s="355"/>
    </row>
    <row r="54" spans="1:7" ht="12" customHeight="1" x14ac:dyDescent="0.2">
      <c r="A54" s="357" t="s">
        <v>526</v>
      </c>
      <c r="B54" s="357" t="s">
        <v>1816</v>
      </c>
      <c r="C54" s="955" t="s">
        <v>1137</v>
      </c>
      <c r="D54" s="951" t="s">
        <v>1277</v>
      </c>
      <c r="E54" s="575"/>
      <c r="F54" s="1098">
        <f>'Expenditures 15-22'!G114</f>
        <v>121012</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51413</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1432455</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0</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3380776</v>
      </c>
      <c r="G75" s="355"/>
    </row>
    <row r="76" spans="1:8" s="961" customFormat="1" ht="12" customHeight="1" thickTop="1" thickBot="1" x14ac:dyDescent="0.25">
      <c r="A76" s="581"/>
      <c r="B76" s="579"/>
      <c r="C76" s="580"/>
      <c r="D76" s="960" t="s">
        <v>1791</v>
      </c>
      <c r="E76" s="591"/>
      <c r="F76" s="1104">
        <f>(F14-F75)</f>
        <v>9502986</v>
      </c>
      <c r="G76" s="357"/>
    </row>
    <row r="77" spans="1:8" s="961" customFormat="1" ht="12" customHeight="1" thickTop="1" x14ac:dyDescent="0.2">
      <c r="A77" s="582"/>
      <c r="B77" s="579"/>
      <c r="C77" s="580"/>
      <c r="D77" s="960" t="s">
        <v>2028</v>
      </c>
      <c r="E77" s="591"/>
      <c r="F77" s="1566">
        <v>1000.19</v>
      </c>
      <c r="G77" s="358"/>
      <c r="H77" s="357"/>
    </row>
    <row r="78" spans="1:8" s="961" customFormat="1" ht="12" customHeight="1" thickBot="1" x14ac:dyDescent="0.25">
      <c r="A78" s="583"/>
      <c r="B78" s="579"/>
      <c r="C78" s="580"/>
      <c r="D78" s="960" t="s">
        <v>1858</v>
      </c>
      <c r="E78" s="591" t="s">
        <v>1111</v>
      </c>
      <c r="F78" s="1105">
        <f>IF(F77&gt;0,F76/F77," Complete Line 77")</f>
        <v>9501.180775652625</v>
      </c>
      <c r="G78" s="357"/>
    </row>
    <row r="79" spans="1:8" s="961" customFormat="1" ht="12" thickTop="1" x14ac:dyDescent="0.2">
      <c r="A79" s="382"/>
      <c r="B79" s="357"/>
      <c r="C79" s="356"/>
      <c r="D79" s="578"/>
      <c r="E79" s="575"/>
      <c r="F79" s="962"/>
      <c r="G79" s="357"/>
    </row>
    <row r="80" spans="1:8" s="961" customFormat="1" ht="12" thickBot="1" x14ac:dyDescent="0.25">
      <c r="A80" s="2390" t="s">
        <v>1292</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192110</v>
      </c>
      <c r="G93" s="969"/>
    </row>
    <row r="94" spans="1:7" ht="12" customHeight="1" x14ac:dyDescent="0.2">
      <c r="A94" s="970" t="s">
        <v>146</v>
      </c>
      <c r="B94" s="970" t="s">
        <v>182</v>
      </c>
      <c r="C94" s="967">
        <v>1700</v>
      </c>
      <c r="D94" s="976" t="str">
        <f>'Revenues 9-14'!A82</f>
        <v>Total District/School Activity Income</v>
      </c>
      <c r="E94" s="383"/>
      <c r="F94" s="1063">
        <f>SUM('Revenues 9-14'!C82,'Revenues 9-14'!D82)</f>
        <v>196451</v>
      </c>
      <c r="G94" s="969"/>
    </row>
    <row r="95" spans="1:7" ht="12" customHeight="1" x14ac:dyDescent="0.2">
      <c r="A95" s="970" t="s">
        <v>526</v>
      </c>
      <c r="B95" s="970" t="s">
        <v>183</v>
      </c>
      <c r="C95" s="967">
        <f>'Revenues 9-14'!B84</f>
        <v>1811</v>
      </c>
      <c r="D95" s="968" t="str">
        <f>'Revenues 9-14'!A84</f>
        <v>Rentals - Regular Textbooks</v>
      </c>
      <c r="E95" s="383"/>
      <c r="F95" s="1063">
        <f>'Revenues 9-14'!C84</f>
        <v>27125</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9125</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698</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172239</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16115</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939</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9938</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288182</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17046</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176963</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297816</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101529</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59566</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72805</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6216</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32274</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1677137</v>
      </c>
    </row>
    <row r="176" spans="1:7" ht="12" customHeight="1" x14ac:dyDescent="0.2">
      <c r="A176" s="584"/>
      <c r="B176" s="585"/>
      <c r="C176" s="586"/>
      <c r="D176" s="992" t="s">
        <v>1855</v>
      </c>
      <c r="E176" s="1046"/>
      <c r="F176" s="1108">
        <f>'PCTC-OEPP 28-29'!F76-F175</f>
        <v>7825849</v>
      </c>
    </row>
    <row r="177" spans="1:7" ht="12" customHeight="1" x14ac:dyDescent="0.2">
      <c r="A177" s="584"/>
      <c r="B177" s="585"/>
      <c r="C177" s="586"/>
      <c r="D177" s="992" t="s">
        <v>2012</v>
      </c>
      <c r="E177" s="1046"/>
      <c r="F177" s="1108">
        <f>'Cap Outlay Deprec 27'!I18</f>
        <v>1023216</v>
      </c>
    </row>
    <row r="178" spans="1:7" ht="12" customHeight="1" x14ac:dyDescent="0.2">
      <c r="A178" s="584"/>
      <c r="B178" s="585"/>
      <c r="C178" s="586"/>
      <c r="D178" s="992" t="s">
        <v>1857</v>
      </c>
      <c r="E178" s="1046"/>
      <c r="F178" s="1108">
        <f>F176+F177</f>
        <v>8849065</v>
      </c>
    </row>
    <row r="179" spans="1:7" ht="12" customHeight="1" x14ac:dyDescent="0.2">
      <c r="A179" s="584"/>
      <c r="B179" s="587"/>
      <c r="C179" s="586"/>
      <c r="D179" s="992" t="s">
        <v>2013</v>
      </c>
      <c r="E179" s="1046"/>
      <c r="F179" s="1109">
        <f>'PCTC-OEPP 28-29'!F77</f>
        <v>1000.19</v>
      </c>
      <c r="G179" s="68"/>
    </row>
    <row r="180" spans="1:7" ht="12" customHeight="1" thickBot="1" x14ac:dyDescent="0.25">
      <c r="A180" s="584"/>
      <c r="B180" s="587"/>
      <c r="C180" s="586"/>
      <c r="D180" s="992" t="s">
        <v>1934</v>
      </c>
      <c r="E180" s="1046" t="s">
        <v>1935</v>
      </c>
      <c r="F180" s="1110">
        <f>F178/F179</f>
        <v>8847.3839970405625</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5" colorId="8" zoomScale="110" zoomScaleNormal="110" workbookViewId="0">
      <selection activeCell="A16" sqref="A16:E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1" t="s">
        <v>1630</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250326</v>
      </c>
      <c r="F10" s="856"/>
      <c r="G10" s="1111"/>
      <c r="H10" s="215"/>
      <c r="I10" s="215"/>
    </row>
    <row r="11" spans="1:9" s="2" customFormat="1" ht="22.5" customHeight="1" x14ac:dyDescent="0.2">
      <c r="A11" s="2406" t="s">
        <v>2090</v>
      </c>
      <c r="B11" s="2407"/>
      <c r="C11" s="2407"/>
      <c r="D11" s="2408"/>
      <c r="E11" s="1995">
        <v>35495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5072999</v>
      </c>
      <c r="F19" s="763"/>
      <c r="G19" s="765">
        <f>'Expenditures 15-22'!K33-SUM('Expenditures 15-22'!G33,'Expenditures 15-22'!I33)+'Expenditures 15-22'!D223</f>
        <v>5072999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162342</v>
      </c>
      <c r="F21" s="763"/>
      <c r="G21" s="765">
        <f>'Expenditures 15-22'!K42-SUM('Expenditures 15-22'!G42,'Expenditures 15-22'!I42)+'Expenditures 15-22'!K120-SUM('Expenditures 15-22'!G120,'Expenditures 15-22'!I120)+'Expenditures 15-22'!K174-SUM('Expenditures 15-22'!G174,'Expenditures 15-22'!I174)+'Expenditures 15-22'!D232</f>
        <v>162342</v>
      </c>
      <c r="H21" s="285"/>
      <c r="I21" s="215"/>
    </row>
    <row r="22" spans="1:9" s="2" customFormat="1" ht="12" customHeight="1" x14ac:dyDescent="0.2">
      <c r="A22" s="762" t="s">
        <v>643</v>
      </c>
      <c r="B22" s="758"/>
      <c r="C22" s="757">
        <v>2200</v>
      </c>
      <c r="D22" s="763"/>
      <c r="E22" s="764">
        <f>'Expenditures 15-22'!K47-SUM('Expenditures 15-22'!G47,'Expenditures 15-22'!I47)+'Expenditures 15-22'!D237</f>
        <v>182057</v>
      </c>
      <c r="F22" s="763"/>
      <c r="G22" s="765">
        <f>'Expenditures 15-22'!K47-SUM('Expenditures 15-22'!G47,'Expenditures 15-22'!I47)+'Expenditures 15-22'!D237</f>
        <v>182057</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535095</v>
      </c>
      <c r="F23" s="763"/>
      <c r="G23" s="764">
        <f>'Expenditures 15-22'!K53-SUM('Expenditures 15-22'!G53,'Expenditures 15-22'!I53)+'Expenditures 15-22'!D251+'Expenditures 15-22'!K323-SUM('Expenditures 15-22'!G323,'Expenditures 15-22'!I323)</f>
        <v>535095</v>
      </c>
      <c r="H23" s="285"/>
      <c r="I23" s="215"/>
    </row>
    <row r="24" spans="1:9" s="2" customFormat="1" ht="12" customHeight="1" x14ac:dyDescent="0.2">
      <c r="A24" s="762" t="s">
        <v>645</v>
      </c>
      <c r="B24" s="758"/>
      <c r="C24" s="757">
        <v>2400</v>
      </c>
      <c r="D24" s="763"/>
      <c r="E24" s="764">
        <f>'Expenditures 15-22'!K57-SUM('Expenditures 15-22'!G57,'Expenditures 15-22'!I57)+'Expenditures 15-22'!D255</f>
        <v>593446</v>
      </c>
      <c r="F24" s="763"/>
      <c r="G24" s="765">
        <f>'Expenditures 15-22'!K57-SUM('Expenditures 15-22'!G57,'Expenditures 15-22'!I57)+'Expenditures 15-22'!D255</f>
        <v>593446</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65115</v>
      </c>
      <c r="E27" s="764">
        <f>E8</f>
        <v>0</v>
      </c>
      <c r="F27" s="764">
        <f>'Expenditures 15-22'!K60-SUM('Expenditures 15-22'!G60,'Expenditures 15-22'!I60)+'Expenditures 15-22'!D258-E8</f>
        <v>65115</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1005701</v>
      </c>
      <c r="F28" s="767">
        <f>'Expenditures 15-22'!K61-SUM('Expenditures 15-22'!G61,'Expenditures 15-22'!I61)+'Expenditures 15-22'!K124-SUM('Expenditures 15-22'!G124,'Expenditures 15-22'!I124)+'Expenditures 15-22'!D260-E9</f>
        <v>1005701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893755</v>
      </c>
      <c r="F29" s="763"/>
      <c r="G29" s="765">
        <f>'Expenditures 15-22'!K62-SUM('Expenditures 15-22'!G62,'Expenditures 15-22'!I62)+'Expenditures 15-22'!K125-SUM('Expenditures 15-22'!G125,'Expenditures 15-22'!I125)+'Expenditures 15-22'!K176-SUM('Expenditures 15-22'!G176,'Expenditures 15-22'!I176)+'Expenditures 15-22'!D261</f>
        <v>893755</v>
      </c>
      <c r="H29" s="391"/>
    </row>
    <row r="30" spans="1:9" ht="12" customHeight="1" x14ac:dyDescent="0.2">
      <c r="A30" s="762" t="s">
        <v>106</v>
      </c>
      <c r="B30" s="760"/>
      <c r="C30" s="757">
        <v>2560</v>
      </c>
      <c r="D30" s="763"/>
      <c r="E30" s="764">
        <f>'Expenditures 15-22'!K63-SUM('Expenditures 15-22'!G63,'Expenditures 15-22'!I63)+'Expenditures 15-22'!D262-E10</f>
        <v>270607</v>
      </c>
      <c r="F30" s="763"/>
      <c r="G30" s="764">
        <f>'Expenditures 15-22'!K63-SUM('Expenditures 15-22'!G63,'Expenditures 15-22'!I63)+'Expenditures 15-22'!D262-E10</f>
        <v>270607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188173</v>
      </c>
      <c r="E37" s="764">
        <f>E14</f>
        <v>0</v>
      </c>
      <c r="F37" s="764">
        <f>'Expenditures 15-22'!K71-SUM('Expenditures 15-22'!G71,'Expenditures 15-22'!I71)+'Expenditures 15-22'!D270-E14</f>
        <v>188173</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27334</v>
      </c>
      <c r="F39" s="763"/>
      <c r="G39" s="764">
        <f>'Expenditures 15-22'!K75-SUM('Expenditures 15-22'!G75,'Expenditures 15-22'!I75)+'Expenditures 15-22'!K130-SUM('Expenditures 15-22'!G130,'Expenditures 15-22'!I130)+'Expenditures 15-22'!K179-SUM('Expenditures 15-22'!G179,'Expenditures 15-22'!I179)+'Expenditures 15-22'!D274</f>
        <v>27334</v>
      </c>
    </row>
    <row r="40" spans="1:7" ht="12" customHeight="1" x14ac:dyDescent="0.2">
      <c r="A40" s="779" t="s">
        <v>162</v>
      </c>
      <c r="B40" s="780"/>
      <c r="C40" s="781"/>
      <c r="D40" s="767">
        <f>SUM(D19:D39)</f>
        <v>253288</v>
      </c>
      <c r="E40" s="767">
        <f>SUM(E19:E39)</f>
        <v>8743336</v>
      </c>
      <c r="F40" s="767">
        <f>SUM(F19:F39)</f>
        <v>1258989</v>
      </c>
      <c r="G40" s="767">
        <f>SUM(G19:G39)</f>
        <v>7737635</v>
      </c>
    </row>
    <row r="41" spans="1:7" x14ac:dyDescent="0.2">
      <c r="A41" s="285"/>
      <c r="B41" s="215"/>
      <c r="C41" s="286"/>
      <c r="D41" s="2404" t="s">
        <v>601</v>
      </c>
      <c r="E41" s="2405"/>
      <c r="F41" s="771" t="s">
        <v>602</v>
      </c>
      <c r="G41" s="778"/>
    </row>
    <row r="42" spans="1:7" ht="12" customHeight="1" x14ac:dyDescent="0.2">
      <c r="A42" s="285"/>
      <c r="B42" s="215"/>
      <c r="C42" s="286"/>
      <c r="D42" s="772" t="s">
        <v>550</v>
      </c>
      <c r="E42" s="768">
        <f>D40</f>
        <v>253288</v>
      </c>
      <c r="F42" s="772" t="s">
        <v>552</v>
      </c>
      <c r="G42" s="768">
        <f>F40</f>
        <v>1258989</v>
      </c>
    </row>
    <row r="43" spans="1:7" ht="12" customHeight="1" x14ac:dyDescent="0.2">
      <c r="A43" s="285"/>
      <c r="B43" s="215"/>
      <c r="C43" s="286"/>
      <c r="D43" s="772" t="s">
        <v>551</v>
      </c>
      <c r="E43" s="768">
        <f>E40</f>
        <v>8743336</v>
      </c>
      <c r="F43" s="772" t="s">
        <v>551</v>
      </c>
      <c r="G43" s="768">
        <f>G40</f>
        <v>7737635</v>
      </c>
    </row>
    <row r="44" spans="1:7" ht="12" customHeight="1" x14ac:dyDescent="0.2">
      <c r="A44" s="285"/>
      <c r="B44" s="215"/>
      <c r="C44" s="215"/>
      <c r="D44" s="782" t="s">
        <v>1164</v>
      </c>
      <c r="E44" s="783">
        <f>(E42/E43)</f>
        <v>2.8969262990693714E-2</v>
      </c>
      <c r="F44" s="782" t="s">
        <v>1164</v>
      </c>
      <c r="G44" s="783">
        <f>(G42/G43)</f>
        <v>0.16270979440100236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A16" sqref="A16:E16"/>
      <selection pane="bottomLeft" activeCell="A16" sqref="A16:E1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1650</v>
      </c>
      <c r="B1" s="2409"/>
      <c r="C1" s="2409"/>
      <c r="D1" s="2409"/>
      <c r="E1" s="2409"/>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3" t="s">
        <v>1936</v>
      </c>
      <c r="B5" s="2414"/>
      <c r="C5" s="2414"/>
      <c r="D5" s="2414"/>
      <c r="E5" s="2414"/>
    </row>
    <row r="6" spans="1:7" ht="12" customHeight="1" x14ac:dyDescent="0.25">
      <c r="A6" s="1924"/>
      <c r="B6" s="2415" t="str">
        <f>COVER!A17</f>
        <v>PORTA CUSD 202</v>
      </c>
      <c r="C6" s="2415"/>
      <c r="D6" s="2415"/>
      <c r="E6" s="1925"/>
    </row>
    <row r="7" spans="1:7" ht="11.25" customHeight="1" x14ac:dyDescent="0.25">
      <c r="A7" s="1924"/>
      <c r="B7" s="2416">
        <f>COVER!A13</f>
        <v>51065202026</v>
      </c>
      <c r="C7" s="2416"/>
      <c r="D7" s="241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2095</v>
      </c>
      <c r="C26" s="1935" t="s">
        <v>2095</v>
      </c>
      <c r="D26" s="1938"/>
      <c r="E26" s="1937" t="s">
        <v>2122</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2095</v>
      </c>
      <c r="C31" s="1935" t="s">
        <v>2095</v>
      </c>
      <c r="D31" s="1938"/>
      <c r="E31" s="1937" t="s">
        <v>2123</v>
      </c>
      <c r="K31" s="1948"/>
    </row>
    <row r="32" spans="1:11" ht="12" customHeight="1" x14ac:dyDescent="0.2">
      <c r="A32" s="1934" t="s">
        <v>1929</v>
      </c>
      <c r="B32" s="1935" t="s">
        <v>2095</v>
      </c>
      <c r="C32" s="1935" t="s">
        <v>2095</v>
      </c>
      <c r="D32" s="1938"/>
      <c r="E32" s="1937" t="s">
        <v>2124</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1667</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6" sqref="A16:E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5" t="str">
        <f>COVER!A17</f>
        <v>PORTA CUSD 202</v>
      </c>
      <c r="J6" s="2436"/>
    </row>
    <row r="7" spans="1:10" x14ac:dyDescent="0.2">
      <c r="A7" s="2437" t="s">
        <v>1014</v>
      </c>
      <c r="B7" s="2438"/>
      <c r="C7" s="2438"/>
      <c r="D7" s="2438"/>
      <c r="E7" s="2439"/>
      <c r="F7" s="1605"/>
      <c r="G7" s="1594"/>
      <c r="H7" s="1604" t="s">
        <v>430</v>
      </c>
      <c r="I7" s="2440">
        <f>COVER!A13</f>
        <v>51065202026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1" t="s">
        <v>559</v>
      </c>
      <c r="B11" s="2442"/>
      <c r="C11" s="2443"/>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218540</v>
      </c>
      <c r="F12" s="1633"/>
      <c r="G12" s="1632">
        <f t="shared" ref="G12:G18" si="0">SUM(E12:F12)</f>
        <v>218540</v>
      </c>
      <c r="H12" s="1634">
        <v>219214</v>
      </c>
      <c r="I12" s="1633"/>
      <c r="J12" s="1632">
        <f t="shared" ref="J12:J18" si="1">SUM(H12:I12)</f>
        <v>219214</v>
      </c>
    </row>
    <row r="13" spans="1:10" ht="15" customHeight="1" x14ac:dyDescent="0.2">
      <c r="A13" s="1628">
        <v>2</v>
      </c>
      <c r="B13" s="1629" t="s">
        <v>45</v>
      </c>
      <c r="C13" s="1630"/>
      <c r="D13" s="1631">
        <v>2330</v>
      </c>
      <c r="E13" s="1632">
        <f>'Expenditures 15-22'!K51</f>
        <v>23774</v>
      </c>
      <c r="F13" s="1633"/>
      <c r="G13" s="1632">
        <f t="shared" si="0"/>
        <v>23774</v>
      </c>
      <c r="H13" s="1634">
        <v>12667</v>
      </c>
      <c r="I13" s="1633"/>
      <c r="J13" s="1632">
        <f t="shared" si="1"/>
        <v>12667</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242314</v>
      </c>
      <c r="F19" s="1640">
        <f t="shared" si="2"/>
        <v>0</v>
      </c>
      <c r="G19" s="1640">
        <f t="shared" si="2"/>
        <v>242314</v>
      </c>
      <c r="H19" s="1640">
        <f t="shared" si="2"/>
        <v>231881</v>
      </c>
      <c r="I19" s="1640">
        <f t="shared" si="2"/>
        <v>0</v>
      </c>
      <c r="J19" s="1640">
        <f t="shared" si="2"/>
        <v>231881</v>
      </c>
    </row>
    <row r="20" spans="1:10" ht="25.5" customHeight="1" thickTop="1" x14ac:dyDescent="0.2">
      <c r="A20" s="1628">
        <v>9</v>
      </c>
      <c r="B20" s="2447" t="s">
        <v>2020</v>
      </c>
      <c r="C20" s="2445"/>
      <c r="D20" s="2446"/>
      <c r="E20" s="1641"/>
      <c r="F20" s="1641"/>
      <c r="G20" s="1641"/>
      <c r="H20" s="1641"/>
      <c r="I20" s="1641"/>
      <c r="J20" s="1642">
        <f>IF(AND(G19&gt;0,J19&gt;0),(((J19-G19)/G19)),"Enter Budget Data")</f>
        <v>-4.3055704581658506E-2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1198</v>
      </c>
      <c r="D27" s="1907"/>
      <c r="E27" s="1908"/>
      <c r="F27" s="2448" t="s">
        <v>1894</v>
      </c>
      <c r="G27" s="2448"/>
    </row>
    <row r="28" spans="1:10" ht="28.5" customHeight="1" x14ac:dyDescent="0.2">
      <c r="B28" s="1643"/>
      <c r="C28" s="2450"/>
      <c r="D28" s="2450"/>
      <c r="E28" s="1910"/>
      <c r="F28" s="2450"/>
      <c r="G28" s="2450"/>
    </row>
    <row r="29" spans="1:10" x14ac:dyDescent="0.2">
      <c r="B29" s="1643"/>
      <c r="C29" s="1904" t="s">
        <v>2027</v>
      </c>
      <c r="E29" s="1909"/>
      <c r="F29" s="2449" t="s">
        <v>1895</v>
      </c>
      <c r="G29" s="2449"/>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2093</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1027</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12" t="s">
        <v>2125</v>
      </c>
      <c r="B5" s="12"/>
    </row>
    <row r="6" spans="1:2" x14ac:dyDescent="0.2">
      <c r="A6" s="385"/>
      <c r="B6" s="12" t="s">
        <v>1103</v>
      </c>
    </row>
    <row r="7" spans="1:2" x14ac:dyDescent="0.2">
      <c r="A7" s="385"/>
      <c r="B7" s="12" t="s">
        <v>2131</v>
      </c>
    </row>
    <row r="8" spans="1:2" x14ac:dyDescent="0.2">
      <c r="A8" s="385"/>
    </row>
    <row r="9" spans="1:2" x14ac:dyDescent="0.2">
      <c r="A9" s="2108" t="s">
        <v>2126</v>
      </c>
    </row>
    <row r="10" spans="1:2" x14ac:dyDescent="0.2">
      <c r="A10" s="386"/>
      <c r="B10" s="12" t="s">
        <v>67</v>
      </c>
    </row>
    <row r="11" spans="1:2" x14ac:dyDescent="0.2">
      <c r="A11" s="386"/>
      <c r="B11" s="12" t="s">
        <v>2142</v>
      </c>
    </row>
    <row r="12" spans="1:2" x14ac:dyDescent="0.2">
      <c r="A12" s="386"/>
    </row>
    <row r="13" spans="1:2" x14ac:dyDescent="0.2">
      <c r="A13" s="2108" t="s">
        <v>2143</v>
      </c>
    </row>
    <row r="14" spans="1:2" x14ac:dyDescent="0.2">
      <c r="A14" s="386"/>
      <c r="B14" s="12" t="s">
        <v>67</v>
      </c>
    </row>
    <row r="15" spans="1:2" x14ac:dyDescent="0.2">
      <c r="A15" s="386"/>
      <c r="B15" s="12" t="s">
        <v>2132</v>
      </c>
    </row>
    <row r="16" spans="1:2" x14ac:dyDescent="0.2">
      <c r="A16" s="386"/>
      <c r="B16" s="12" t="s">
        <v>2144</v>
      </c>
    </row>
    <row r="17" spans="1:2" x14ac:dyDescent="0.2">
      <c r="A17" s="2108" t="s">
        <v>2127</v>
      </c>
    </row>
    <row r="18" spans="1:2" x14ac:dyDescent="0.2">
      <c r="A18" s="2108" t="s">
        <v>2145</v>
      </c>
    </row>
    <row r="19" spans="1:2" x14ac:dyDescent="0.2">
      <c r="A19" s="386"/>
      <c r="B19" s="12" t="s">
        <v>67</v>
      </c>
    </row>
    <row r="20" spans="1:2" x14ac:dyDescent="0.2">
      <c r="A20" s="386"/>
      <c r="B20" s="12" t="s">
        <v>2153</v>
      </c>
    </row>
    <row r="21" spans="1:2" x14ac:dyDescent="0.2">
      <c r="A21" s="386"/>
      <c r="B21" s="12" t="s">
        <v>2133</v>
      </c>
    </row>
    <row r="22" spans="1:2" x14ac:dyDescent="0.2">
      <c r="A22" s="386"/>
    </row>
    <row r="23" spans="1:2" x14ac:dyDescent="0.2">
      <c r="A23" s="2108" t="s">
        <v>2146</v>
      </c>
    </row>
    <row r="24" spans="1:2" x14ac:dyDescent="0.2">
      <c r="A24" s="386"/>
      <c r="B24" s="12" t="s">
        <v>67</v>
      </c>
    </row>
    <row r="25" spans="1:2" x14ac:dyDescent="0.2">
      <c r="A25" s="386"/>
      <c r="B25" s="12" t="s">
        <v>2147</v>
      </c>
    </row>
    <row r="26" spans="1:2" x14ac:dyDescent="0.2">
      <c r="A26" s="386"/>
    </row>
    <row r="27" spans="1:2" x14ac:dyDescent="0.2">
      <c r="A27" s="2108" t="s">
        <v>2128</v>
      </c>
    </row>
    <row r="28" spans="1:2" x14ac:dyDescent="0.2">
      <c r="A28" s="386"/>
      <c r="B28" s="12" t="s">
        <v>67</v>
      </c>
    </row>
    <row r="29" spans="1:2" x14ac:dyDescent="0.2">
      <c r="A29" s="386"/>
      <c r="B29" s="12" t="s">
        <v>2134</v>
      </c>
    </row>
    <row r="30" spans="1:2" x14ac:dyDescent="0.2">
      <c r="A30" s="386"/>
      <c r="B30" s="12" t="s">
        <v>380</v>
      </c>
    </row>
    <row r="31" spans="1:2" x14ac:dyDescent="0.2">
      <c r="A31" s="386"/>
      <c r="B31" s="12" t="s">
        <v>2135</v>
      </c>
    </row>
    <row r="32" spans="1:2" x14ac:dyDescent="0.2">
      <c r="A32" s="386"/>
    </row>
    <row r="33" spans="1:2" x14ac:dyDescent="0.2">
      <c r="A33" s="2108" t="s">
        <v>2129</v>
      </c>
    </row>
    <row r="34" spans="1:2" x14ac:dyDescent="0.2">
      <c r="A34" s="386"/>
      <c r="B34" s="12" t="s">
        <v>1278</v>
      </c>
    </row>
    <row r="35" spans="1:2" x14ac:dyDescent="0.2">
      <c r="A35" s="386"/>
      <c r="B35" s="12" t="s">
        <v>2148</v>
      </c>
    </row>
    <row r="36" spans="1:2" x14ac:dyDescent="0.2">
      <c r="A36" s="386"/>
      <c r="B36" s="12" t="s">
        <v>2149</v>
      </c>
    </row>
    <row r="37" spans="1:2" x14ac:dyDescent="0.2">
      <c r="A37" s="386"/>
    </row>
    <row r="38" spans="1:2" x14ac:dyDescent="0.2">
      <c r="A38" s="2108" t="s">
        <v>2150</v>
      </c>
    </row>
    <row r="39" spans="1:2" x14ac:dyDescent="0.2">
      <c r="A39" s="386"/>
      <c r="B39" s="12" t="s">
        <v>2136</v>
      </c>
    </row>
    <row r="40" spans="1:2" x14ac:dyDescent="0.2">
      <c r="A40" s="386"/>
    </row>
    <row r="41" spans="1:2" x14ac:dyDescent="0.2">
      <c r="A41" s="386" t="s">
        <v>2151</v>
      </c>
    </row>
    <row r="42" spans="1:2" x14ac:dyDescent="0.2">
      <c r="A42" s="386"/>
      <c r="B42" t="s">
        <v>2152</v>
      </c>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c r="B54" s="166" t="str">
        <f>COVER!A17</f>
        <v>PORTA CUSD 202</v>
      </c>
    </row>
    <row r="55" spans="1:2" x14ac:dyDescent="0.2">
      <c r="B55" s="393">
        <f>COVER!A13</f>
        <v>51065202026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6" sqref="A16:E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200025</xdr:colOff>
                <xdr:row>0</xdr:row>
                <xdr:rowOff>142875</xdr:rowOff>
              </from>
              <to>
                <xdr:col>0</xdr:col>
                <xdr:colOff>1114425</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1323975</xdr:colOff>
                <xdr:row>1</xdr:row>
                <xdr:rowOff>0</xdr:rowOff>
              </from>
              <to>
                <xdr:col>0</xdr:col>
                <xdr:colOff>2238375</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2438400</xdr:colOff>
                <xdr:row>1</xdr:row>
                <xdr:rowOff>19050</xdr:rowOff>
              </from>
              <to>
                <xdr:col>1</xdr:col>
                <xdr:colOff>457200</xdr:colOff>
                <xdr:row>5</xdr:row>
                <xdr:rowOff>57150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190500</xdr:colOff>
                <xdr:row>5</xdr:row>
                <xdr:rowOff>104775</xdr:rowOff>
              </from>
              <to>
                <xdr:col>0</xdr:col>
                <xdr:colOff>1104900</xdr:colOff>
                <xdr:row>9</xdr:row>
                <xdr:rowOff>142875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1304925</xdr:colOff>
                <xdr:row>5</xdr:row>
                <xdr:rowOff>114300</xdr:rowOff>
              </from>
              <to>
                <xdr:col>0</xdr:col>
                <xdr:colOff>2219325</xdr:colOff>
                <xdr:row>9</xdr:row>
                <xdr:rowOff>152400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6" sqref="A16:E1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1877</v>
      </c>
      <c r="B1" s="2454"/>
      <c r="C1" s="2454"/>
      <c r="D1" s="2454"/>
      <c r="E1" s="2454"/>
      <c r="F1" s="2455"/>
    </row>
    <row r="2" spans="1:8" ht="39.75" customHeight="1" x14ac:dyDescent="0.2">
      <c r="A2" s="2463" t="s">
        <v>2021</v>
      </c>
      <c r="B2" s="2464"/>
      <c r="C2" s="2464"/>
      <c r="D2" s="2464"/>
      <c r="E2" s="2464"/>
      <c r="F2" s="2465"/>
      <c r="G2" s="1820"/>
      <c r="H2" s="1820"/>
    </row>
    <row r="3" spans="1:8" ht="46.5" customHeight="1" x14ac:dyDescent="0.2">
      <c r="A3" s="2466" t="s">
        <v>1723</v>
      </c>
      <c r="B3" s="2467"/>
      <c r="C3" s="2467"/>
      <c r="D3" s="2467"/>
      <c r="E3" s="2467"/>
      <c r="F3" s="2468"/>
      <c r="G3" s="1820"/>
      <c r="H3" s="1820"/>
    </row>
    <row r="4" spans="1:8" s="1572" customFormat="1" ht="41.25" customHeight="1" x14ac:dyDescent="0.2">
      <c r="A4" s="2469" t="s">
        <v>1876</v>
      </c>
      <c r="B4" s="2470"/>
      <c r="C4" s="2470"/>
      <c r="D4" s="2470"/>
      <c r="E4" s="2470"/>
      <c r="F4" s="2471"/>
    </row>
    <row r="5" spans="1:8" ht="42" customHeight="1" x14ac:dyDescent="0.2">
      <c r="A5" s="1835" t="s">
        <v>559</v>
      </c>
      <c r="B5" s="1573" t="s">
        <v>1879</v>
      </c>
      <c r="C5" s="1573" t="s">
        <v>1880</v>
      </c>
      <c r="D5" s="1573" t="s">
        <v>1878</v>
      </c>
      <c r="E5" s="1573" t="s">
        <v>1881</v>
      </c>
      <c r="F5" s="1573" t="s">
        <v>1633</v>
      </c>
    </row>
    <row r="6" spans="1:8" s="1576" customFormat="1" ht="14.25" customHeight="1" x14ac:dyDescent="0.2">
      <c r="A6" s="1574" t="s">
        <v>1634</v>
      </c>
      <c r="B6" s="1575">
        <f>'Acct Summary 7-8'!C8</f>
        <v>7576776</v>
      </c>
      <c r="C6" s="1575">
        <f>'Acct Summary 7-8'!D8</f>
        <v>790138</v>
      </c>
      <c r="D6" s="1575">
        <f>'Acct Summary 7-8'!F8</f>
        <v>604294</v>
      </c>
      <c r="E6" s="1575">
        <f>'Acct Summary 7-8'!I8</f>
        <v>100470</v>
      </c>
      <c r="F6" s="1575">
        <f>SUM(B6:E6)</f>
        <v>9071678</v>
      </c>
    </row>
    <row r="7" spans="1:8" s="1576" customFormat="1" ht="14.25" customHeight="1" thickBot="1" x14ac:dyDescent="0.25">
      <c r="A7" s="1574" t="s">
        <v>1635</v>
      </c>
      <c r="B7" s="1577">
        <f>'Acct Summary 7-8'!C17</f>
        <v>8665565</v>
      </c>
      <c r="C7" s="1577">
        <f>'Acct Summary 7-8'!D17</f>
        <v>759737</v>
      </c>
      <c r="D7" s="1577">
        <f>'Acct Summary 7-8'!F17</f>
        <v>801636</v>
      </c>
      <c r="E7" s="1836"/>
      <c r="F7" s="1575">
        <f>SUM(B7:E7)</f>
        <v>10226938</v>
      </c>
    </row>
    <row r="8" spans="1:8" s="1576" customFormat="1" ht="14.25" thickTop="1" thickBot="1" x14ac:dyDescent="0.25">
      <c r="A8" s="1578" t="s">
        <v>1636</v>
      </c>
      <c r="B8" s="1579">
        <f>(B6-B7)</f>
        <v>-1088789</v>
      </c>
      <c r="C8" s="1579">
        <f>(C6-C7)</f>
        <v>30401</v>
      </c>
      <c r="D8" s="1579">
        <f>(D6-D7)</f>
        <v>-197342</v>
      </c>
      <c r="E8" s="1577">
        <f>(E6-E7)</f>
        <v>100470</v>
      </c>
      <c r="F8" s="1580">
        <f>SUM(F6-F7)</f>
        <v>-1155260</v>
      </c>
    </row>
    <row r="9" spans="1:8" s="1576" customFormat="1" ht="14.25" thickTop="1" thickBot="1" x14ac:dyDescent="0.25">
      <c r="A9" s="1581" t="s">
        <v>2022</v>
      </c>
      <c r="B9" s="1582">
        <f>'Acct Summary 7-8'!C81</f>
        <v>828988</v>
      </c>
      <c r="C9" s="1582">
        <f>'Acct Summary 7-8'!D81</f>
        <v>460580</v>
      </c>
      <c r="D9" s="1582">
        <f>'Acct Summary 7-8'!F81</f>
        <v>518353</v>
      </c>
      <c r="E9" s="1582">
        <f>'Acct Summary 7-8'!I81</f>
        <v>2121856</v>
      </c>
      <c r="F9" s="1661">
        <f>SUM(B9:E9)</f>
        <v>3929777</v>
      </c>
    </row>
    <row r="10" spans="1:8" ht="16.5" customHeight="1" thickTop="1" x14ac:dyDescent="0.2">
      <c r="A10" s="1583"/>
      <c r="B10" s="1584"/>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1950</v>
      </c>
      <c r="B14" s="2456"/>
      <c r="C14" s="2456"/>
      <c r="D14" s="2456"/>
      <c r="E14" s="2456"/>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9" colorId="8" zoomScale="110" zoomScaleNormal="110" workbookViewId="0">
      <selection activeCell="A16" sqref="A16:E1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2"/>
      <c r="B8" s="2473"/>
      <c r="C8" s="2473"/>
      <c r="D8" s="2474"/>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7" t="s">
        <v>1889</v>
      </c>
      <c r="D11" s="2478"/>
    </row>
    <row r="12" spans="1:4" s="4" customFormat="1" ht="12.75" x14ac:dyDescent="0.2">
      <c r="A12" s="1893"/>
      <c r="B12" s="226"/>
      <c r="C12" s="1892" t="s">
        <v>1888</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0" t="s">
        <v>353</v>
      </c>
      <c r="D27" s="2481"/>
    </row>
    <row r="28" spans="1:4" ht="12.75" x14ac:dyDescent="0.2">
      <c r="A28" s="229"/>
      <c r="B28" s="230">
        <v>2</v>
      </c>
      <c r="C28" s="2479" t="s">
        <v>1913</v>
      </c>
      <c r="D28" s="2325"/>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2" t="s">
        <v>615</v>
      </c>
      <c r="D49" s="2483"/>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5" t="s">
        <v>899</v>
      </c>
      <c r="D62" s="2476"/>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757</v>
      </c>
      <c r="D76" s="2476"/>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A16" sqref="A16:E1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7" t="s">
        <v>2023</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6" t="str">
        <f>COVER!A17</f>
        <v>PORTA CUSD 202</v>
      </c>
      <c r="B7" s="2497"/>
      <c r="C7" s="2497"/>
      <c r="D7" s="2509"/>
      <c r="E7" s="2510">
        <f>COVER!A13</f>
        <v>51065202026</v>
      </c>
      <c r="F7" s="2511"/>
      <c r="G7" s="2512" t="str">
        <f>COVER!T23</f>
        <v>065-025638</v>
      </c>
      <c r="H7" s="2513"/>
      <c r="I7" s="2513"/>
      <c r="J7" s="2513"/>
      <c r="K7" s="2513"/>
      <c r="L7" s="2514"/>
    </row>
    <row r="8" spans="1:29" ht="13.5" customHeight="1" x14ac:dyDescent="0.2">
      <c r="A8" s="2007" t="s">
        <v>1905</v>
      </c>
      <c r="B8" s="1959"/>
      <c r="C8" s="1949"/>
      <c r="D8" s="1949"/>
      <c r="E8" s="1961"/>
      <c r="F8" s="1950"/>
      <c r="G8" s="2010" t="s">
        <v>1386</v>
      </c>
      <c r="H8" s="1279"/>
      <c r="I8" s="1279"/>
      <c r="J8" s="1279"/>
      <c r="K8" s="1279"/>
      <c r="L8" s="1951"/>
    </row>
    <row r="9" spans="1:29" ht="13.5" customHeight="1" x14ac:dyDescent="0.2">
      <c r="A9" s="2515"/>
      <c r="B9" s="2485"/>
      <c r="C9" s="2485"/>
      <c r="D9" s="2485"/>
      <c r="E9" s="2485"/>
      <c r="F9" s="2516"/>
      <c r="G9" s="2484" t="str">
        <f>COVER!T13</f>
        <v>MOSE, YOCKEY, BROWN &amp; KULL, LLC</v>
      </c>
      <c r="H9" s="2503"/>
      <c r="I9" s="2503"/>
      <c r="J9" s="2503"/>
      <c r="K9" s="2503"/>
      <c r="L9" s="2517"/>
    </row>
    <row r="10" spans="1:29" ht="13.5" customHeight="1" x14ac:dyDescent="0.2">
      <c r="A10" s="2493" t="str">
        <f>COVER!A38</f>
        <v>MATT BRUE</v>
      </c>
      <c r="B10" s="2494"/>
      <c r="C10" s="2494"/>
      <c r="D10" s="2494"/>
      <c r="E10" s="2494"/>
      <c r="F10" s="2495"/>
      <c r="G10" s="2484" t="str">
        <f>COVER!T17</f>
        <v>230 N. MORGAN, PO BOX 317</v>
      </c>
      <c r="H10" s="2486"/>
      <c r="I10" s="2486"/>
      <c r="J10" s="2486"/>
      <c r="K10" s="2486"/>
      <c r="L10" s="2499"/>
    </row>
    <row r="11" spans="1:29" ht="13.5" customHeight="1" x14ac:dyDescent="0.2">
      <c r="A11" s="2007" t="s">
        <v>1907</v>
      </c>
      <c r="B11" s="1959"/>
      <c r="C11" s="1949"/>
      <c r="D11" s="1961"/>
      <c r="E11" s="1949"/>
      <c r="F11" s="1950"/>
      <c r="G11" s="2484" t="str">
        <f>COVER!T19</f>
        <v>SHELBYVILLE</v>
      </c>
      <c r="H11" s="2486"/>
      <c r="I11" s="2486"/>
      <c r="J11" s="2002" t="str">
        <f>COVER!X19</f>
        <v>IL</v>
      </c>
      <c r="K11" s="2002">
        <f>COVER!Z19</f>
        <v>62565</v>
      </c>
      <c r="L11" s="2001"/>
    </row>
    <row r="12" spans="1:29" ht="13.5" customHeight="1" x14ac:dyDescent="0.2">
      <c r="A12" s="2500" t="s">
        <v>1906</v>
      </c>
      <c r="B12" s="2501"/>
      <c r="C12" s="2501"/>
      <c r="D12" s="2501"/>
      <c r="E12" s="2501"/>
      <c r="F12" s="2502"/>
      <c r="G12" s="1918"/>
      <c r="H12" s="1295"/>
      <c r="I12" s="1295"/>
      <c r="J12" s="1295"/>
      <c r="K12" s="1295"/>
      <c r="L12" s="1919"/>
    </row>
    <row r="13" spans="1:29" ht="13.5" customHeight="1" x14ac:dyDescent="0.2">
      <c r="A13" s="2484"/>
      <c r="B13" s="2503"/>
      <c r="C13" s="2503"/>
      <c r="D13" s="2503"/>
      <c r="E13" s="1294"/>
      <c r="F13" s="2003"/>
      <c r="G13" s="2011" t="s">
        <v>1908</v>
      </c>
      <c r="H13" s="1952"/>
      <c r="I13" s="2504" t="str">
        <f>COVER!T25</f>
        <v>mybkcpas@consolidated.net</v>
      </c>
      <c r="J13" s="2505"/>
      <c r="K13" s="2505"/>
      <c r="L13" s="2506"/>
    </row>
    <row r="14" spans="1:29" ht="13.5" customHeight="1" x14ac:dyDescent="0.2">
      <c r="A14" s="2484" t="str">
        <f>COVER!A19</f>
        <v>17651 Bluejay Road, BOX 202</v>
      </c>
      <c r="B14" s="2485"/>
      <c r="C14" s="2485"/>
      <c r="D14" s="2485"/>
      <c r="E14" s="2000">
        <v>0</v>
      </c>
      <c r="F14" s="1293"/>
      <c r="G14" s="2012" t="s">
        <v>1385</v>
      </c>
      <c r="H14" s="1279"/>
      <c r="I14" s="1279"/>
      <c r="J14" s="1279"/>
      <c r="K14" s="1279"/>
      <c r="L14" s="1951"/>
    </row>
    <row r="15" spans="1:29" ht="13.5" customHeight="1" x14ac:dyDescent="0.2">
      <c r="A15" s="2484" t="str">
        <f>COVER!A21</f>
        <v>PETERSBURG</v>
      </c>
      <c r="B15" s="2486"/>
      <c r="C15" s="2486"/>
      <c r="D15" s="1278"/>
      <c r="E15" s="1920"/>
      <c r="F15" s="1292"/>
      <c r="G15" s="1999" t="str">
        <f>COVER!T15</f>
        <v>CORY A. BROWN</v>
      </c>
      <c r="H15" s="1279"/>
      <c r="I15" s="1279"/>
      <c r="J15" s="1279"/>
      <c r="K15" s="1279"/>
      <c r="L15" s="1951"/>
    </row>
    <row r="16" spans="1:29" ht="12.2" customHeight="1" x14ac:dyDescent="0.2">
      <c r="A16" s="1999"/>
      <c r="B16" s="1501"/>
      <c r="C16" s="2002">
        <f>COVER!A25</f>
        <v>62675</v>
      </c>
      <c r="D16" s="2002"/>
      <c r="E16" s="2002"/>
      <c r="F16" s="2003"/>
      <c r="G16" s="2487"/>
      <c r="H16" s="2488"/>
      <c r="I16" s="2488"/>
      <c r="J16" s="2488"/>
      <c r="K16" s="2488"/>
      <c r="L16" s="2489"/>
    </row>
    <row r="17" spans="1:13" ht="12.2" customHeight="1" x14ac:dyDescent="0.2">
      <c r="A17" s="2490"/>
      <c r="B17" s="2491"/>
      <c r="C17" s="2491"/>
      <c r="D17" s="2491"/>
      <c r="E17" s="2491"/>
      <c r="F17" s="2492"/>
      <c r="G17" s="2012" t="s">
        <v>1384</v>
      </c>
      <c r="H17" s="1279"/>
      <c r="I17" s="1279"/>
      <c r="J17" s="1279"/>
      <c r="K17" s="2013" t="s">
        <v>1383</v>
      </c>
      <c r="L17" s="1950"/>
      <c r="M17" s="1291"/>
    </row>
    <row r="18" spans="1:13" ht="12.2" customHeight="1" x14ac:dyDescent="0.2">
      <c r="A18" s="2493"/>
      <c r="B18" s="2494"/>
      <c r="C18" s="2494"/>
      <c r="D18" s="2494"/>
      <c r="E18" s="2494"/>
      <c r="F18" s="2495"/>
      <c r="G18" s="2496" t="str">
        <f>COVER!T21</f>
        <v>217-774-9587</v>
      </c>
      <c r="H18" s="2497"/>
      <c r="I18" s="2497"/>
      <c r="J18" s="2497"/>
      <c r="K18" s="2496" t="str">
        <f>COVER!X21</f>
        <v>217-774-9589</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6" sqref="A16:E1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PORTA CUSD 202</v>
      </c>
      <c r="B1" s="2519"/>
      <c r="C1" s="2519"/>
      <c r="D1" s="2519"/>
    </row>
    <row r="2" spans="1:11" s="2006" customFormat="1" ht="12.75" x14ac:dyDescent="0.2">
      <c r="A2" s="2520">
        <f>'Single Audit Cover'!E7</f>
        <v>51065202026</v>
      </c>
      <c r="B2" s="2521"/>
      <c r="C2" s="2521"/>
      <c r="D2" s="2521"/>
    </row>
    <row r="3" spans="1:11" s="2006" customFormat="1" ht="12.75" x14ac:dyDescent="0.2">
      <c r="A3" s="2518" t="s">
        <v>1898</v>
      </c>
      <c r="B3" s="2519"/>
      <c r="C3" s="2519"/>
      <c r="D3" s="2519"/>
    </row>
    <row r="4" spans="1:11" s="2006" customFormat="1" ht="4.5" customHeight="1" x14ac:dyDescent="0.2">
      <c r="A4" s="2004"/>
      <c r="B4" s="1998"/>
      <c r="C4" s="1998"/>
      <c r="D4" s="1998"/>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1421</v>
      </c>
    </row>
    <row r="59" spans="1:4" ht="10.5" customHeight="1" x14ac:dyDescent="0.2">
      <c r="A59" s="1300"/>
      <c r="D59" s="1306" t="s">
        <v>1420</v>
      </c>
    </row>
    <row r="60" spans="1:4" ht="10.5" customHeight="1" x14ac:dyDescent="0.2">
      <c r="A60" s="1300"/>
      <c r="D60" s="2102" t="s">
        <v>2092</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2" t="s">
        <v>2091</v>
      </c>
    </row>
    <row r="65" spans="1:4" x14ac:dyDescent="0.2">
      <c r="A65" s="1300"/>
      <c r="C65" s="1958"/>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PORTA CUSD 202</v>
      </c>
      <c r="B1" s="2524"/>
      <c r="C1" s="2524"/>
      <c r="D1" s="2524"/>
      <c r="E1" s="2524"/>
    </row>
    <row r="2" spans="1:5" x14ac:dyDescent="0.2">
      <c r="A2" s="2525">
        <f>'Single Audit Cover'!E7</f>
        <v>51065202026</v>
      </c>
      <c r="B2" s="2525"/>
      <c r="C2" s="2525"/>
      <c r="D2" s="2525"/>
      <c r="E2" s="2525"/>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760279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35495</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-32274</v>
      </c>
    </row>
    <row r="19" spans="1:4" ht="13.5" thickBot="1" x14ac:dyDescent="0.25">
      <c r="A19" s="2024" t="s">
        <v>1451</v>
      </c>
      <c r="D19" s="1343">
        <f>SUM(D10:D17)</f>
        <v>763500</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1449</v>
      </c>
      <c r="D32" s="1341">
        <f>SUM(D19:D30)</f>
        <v>763500</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1443</v>
      </c>
      <c r="C47" s="1334"/>
      <c r="D47" s="1916">
        <f>SUM(D35:D45)</f>
        <v>0</v>
      </c>
    </row>
    <row r="49" spans="2:4" x14ac:dyDescent="0.2">
      <c r="B49" s="1334" t="s">
        <v>1442</v>
      </c>
      <c r="C49" s="1334"/>
      <c r="D49" s="1916">
        <f>D32-D47</f>
        <v>763500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6" sqref="A16:E1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PORTA CUSD 202</v>
      </c>
      <c r="C1" s="2529"/>
      <c r="D1" s="2529"/>
      <c r="E1" s="2529"/>
      <c r="F1" s="2529"/>
      <c r="G1" s="2529"/>
      <c r="H1" s="2529"/>
      <c r="I1" s="2529"/>
      <c r="J1" s="2529"/>
      <c r="K1" s="2529"/>
      <c r="L1" s="2529"/>
      <c r="M1" s="2529"/>
    </row>
    <row r="2" spans="2:14" ht="15" x14ac:dyDescent="0.2">
      <c r="B2" s="2530">
        <f>'Single Audit Cover'!E7</f>
        <v>51065202026</v>
      </c>
      <c r="C2" s="2530"/>
      <c r="D2" s="2530"/>
      <c r="E2" s="2530"/>
      <c r="F2" s="2530"/>
      <c r="G2" s="2530"/>
      <c r="H2" s="2530"/>
      <c r="I2" s="2530"/>
      <c r="J2" s="2530"/>
      <c r="K2" s="2530"/>
      <c r="L2" s="2530"/>
      <c r="M2" s="2530"/>
      <c r="N2" s="1399"/>
    </row>
    <row r="3" spans="2:14" ht="15" x14ac:dyDescent="0.2">
      <c r="B3" s="2531" t="s">
        <v>1431</v>
      </c>
      <c r="C3" s="2531"/>
      <c r="D3" s="2531"/>
      <c r="E3" s="2531"/>
      <c r="F3" s="2531"/>
      <c r="G3" s="2531"/>
      <c r="H3" s="2531"/>
      <c r="I3" s="2531"/>
      <c r="J3" s="2531"/>
      <c r="K3" s="2531"/>
      <c r="L3" s="2531"/>
      <c r="M3" s="2531"/>
      <c r="N3" s="1399"/>
    </row>
    <row r="4" spans="2:14" ht="15" x14ac:dyDescent="0.2">
      <c r="B4" s="2532" t="s">
        <v>2023</v>
      </c>
      <c r="C4" s="2532"/>
      <c r="D4" s="2532"/>
      <c r="E4" s="2532"/>
      <c r="F4" s="2532"/>
      <c r="G4" s="2532"/>
      <c r="H4" s="2532"/>
      <c r="I4" s="2532"/>
      <c r="J4" s="2532"/>
      <c r="K4" s="2532"/>
      <c r="L4" s="2532"/>
      <c r="M4" s="2532"/>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2060</v>
      </c>
      <c r="C7" s="1393"/>
      <c r="D7" s="1392"/>
      <c r="E7" s="2030"/>
      <c r="F7" s="2031"/>
      <c r="G7" s="2030"/>
      <c r="H7" s="2032" t="s">
        <v>1483</v>
      </c>
      <c r="I7" s="2030"/>
      <c r="J7" s="2104" t="s">
        <v>1483</v>
      </c>
      <c r="K7" s="1388"/>
      <c r="L7" s="1387" t="s">
        <v>1481</v>
      </c>
      <c r="M7" s="1386"/>
    </row>
    <row r="8" spans="2:14" ht="15.75" x14ac:dyDescent="0.25">
      <c r="B8" s="2033" t="s">
        <v>2061</v>
      </c>
      <c r="C8" s="1393" t="s">
        <v>1485</v>
      </c>
      <c r="D8" s="1392" t="s">
        <v>1484</v>
      </c>
      <c r="E8" s="1391" t="s">
        <v>1483</v>
      </c>
      <c r="F8" s="1390" t="s">
        <v>1483</v>
      </c>
      <c r="G8" s="1389" t="s">
        <v>1483</v>
      </c>
      <c r="H8" s="2032" t="s">
        <v>1861</v>
      </c>
      <c r="I8" s="1388" t="s">
        <v>1483</v>
      </c>
      <c r="J8" s="2104" t="s">
        <v>2062</v>
      </c>
      <c r="K8" s="1388" t="s">
        <v>1482</v>
      </c>
      <c r="L8" s="1387" t="s">
        <v>1477</v>
      </c>
      <c r="M8" s="1386" t="s">
        <v>31</v>
      </c>
    </row>
    <row r="9" spans="2:14" ht="13.5" x14ac:dyDescent="0.2">
      <c r="B9" s="2034" t="s">
        <v>1480</v>
      </c>
      <c r="C9" s="1393" t="s">
        <v>1479</v>
      </c>
      <c r="D9" s="1392" t="s">
        <v>2063</v>
      </c>
      <c r="E9" s="1391" t="s">
        <v>1861</v>
      </c>
      <c r="F9" s="1390" t="s">
        <v>2062</v>
      </c>
      <c r="G9" s="1389" t="s">
        <v>1861</v>
      </c>
      <c r="H9" s="2032" t="s">
        <v>2064</v>
      </c>
      <c r="I9" s="1388" t="s">
        <v>2062</v>
      </c>
      <c r="J9" s="2104" t="s">
        <v>2064</v>
      </c>
      <c r="K9" s="1388" t="s">
        <v>1478</v>
      </c>
      <c r="L9" s="2035" t="s">
        <v>2065</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A16" sqref="A16:E1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PORTA CUSD 202</v>
      </c>
      <c r="B1" s="2543"/>
      <c r="C1" s="2543"/>
      <c r="D1" s="2543"/>
      <c r="E1" s="1411"/>
    </row>
    <row r="2" spans="1:7" ht="13.5" customHeight="1" x14ac:dyDescent="0.2">
      <c r="A2" s="2544">
        <f>'Single Audit Cover'!E7</f>
        <v>51065202026</v>
      </c>
      <c r="B2" s="2545"/>
      <c r="C2" s="2545"/>
      <c r="D2" s="2545"/>
      <c r="E2" s="1401"/>
    </row>
    <row r="3" spans="1:7" ht="15.75" customHeight="1" x14ac:dyDescent="0.25">
      <c r="A3" s="2546" t="s">
        <v>1493</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1492</v>
      </c>
      <c r="D15" s="2539" t="s">
        <v>1491</v>
      </c>
      <c r="E15" s="2539"/>
      <c r="F15" s="2539"/>
    </row>
    <row r="16" spans="1:7" ht="13.5" customHeight="1" x14ac:dyDescent="0.2">
      <c r="A16" s="1370"/>
      <c r="B16" s="1342" t="s">
        <v>1490</v>
      </c>
      <c r="C16" s="1738" t="s">
        <v>1489</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A16" sqref="A16:E1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PORTA CUSD 202</v>
      </c>
      <c r="C1" s="2562"/>
      <c r="D1" s="2562"/>
      <c r="E1" s="2562"/>
      <c r="F1" s="2562"/>
      <c r="G1" s="2562"/>
      <c r="H1" s="2562"/>
      <c r="I1" s="2562"/>
      <c r="J1" s="1438"/>
    </row>
    <row r="2" spans="2:10" s="1350" customFormat="1" ht="12.75" customHeight="1" x14ac:dyDescent="0.2">
      <c r="B2" s="2563">
        <f>'Single Audit Cover'!E7</f>
        <v>51065202026</v>
      </c>
      <c r="C2" s="2564"/>
      <c r="D2" s="2564"/>
      <c r="E2" s="2564"/>
      <c r="F2" s="2564"/>
      <c r="G2" s="2564"/>
      <c r="H2" s="2564"/>
      <c r="I2" s="2564"/>
      <c r="J2" s="1438"/>
    </row>
    <row r="3" spans="2:10" s="1350" customFormat="1" ht="12.75" customHeight="1" x14ac:dyDescent="0.2">
      <c r="B3" s="2565" t="s">
        <v>1511</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1510</v>
      </c>
      <c r="C7" s="2549"/>
      <c r="D7" s="2549"/>
      <c r="E7" s="2549"/>
      <c r="F7" s="2549"/>
      <c r="G7" s="2549"/>
      <c r="H7" s="2549"/>
      <c r="I7" s="254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6"/>
      <c r="D11" s="256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7"/>
      <c r="E29" s="2567"/>
      <c r="F29" s="2567"/>
      <c r="G29" s="2567"/>
      <c r="H29" s="2567"/>
      <c r="I29" s="256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1499</v>
      </c>
      <c r="C37" s="2568" t="s">
        <v>1498</v>
      </c>
      <c r="D37" s="2569"/>
      <c r="E37" s="2569"/>
      <c r="F37" s="2570"/>
      <c r="G37" s="2568" t="s">
        <v>2078</v>
      </c>
      <c r="H37" s="2569"/>
      <c r="I37" s="2570"/>
    </row>
    <row r="38" spans="2:9" ht="16.5" customHeight="1" x14ac:dyDescent="0.2">
      <c r="B38" s="2062"/>
      <c r="C38" s="2557"/>
      <c r="D38" s="2558"/>
      <c r="E38" s="2558"/>
      <c r="F38" s="2559"/>
      <c r="G38" s="2571"/>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50" t="s">
        <v>2079</v>
      </c>
      <c r="D43" s="2551"/>
      <c r="E43" s="2551"/>
      <c r="F43" s="2552"/>
      <c r="G43" s="2553">
        <f>SUM(G38:I42)</f>
        <v>0</v>
      </c>
      <c r="H43" s="2553"/>
      <c r="I43" s="2553"/>
    </row>
    <row r="44" spans="2:9" ht="12.75" customHeight="1" x14ac:dyDescent="0.2"/>
    <row r="45" spans="2:9" ht="12.75" customHeight="1" x14ac:dyDescent="0.2">
      <c r="B45" s="1430" t="s">
        <v>2080</v>
      </c>
      <c r="D45" s="2554">
        <v>0</v>
      </c>
      <c r="E45" s="2555"/>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1497</v>
      </c>
      <c r="C49" s="1370"/>
      <c r="D49" s="1370"/>
      <c r="E49" s="2556"/>
      <c r="F49" s="2556"/>
      <c r="G49" s="2556"/>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6" sqref="A16:E1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PORTA CUSD 202</v>
      </c>
      <c r="C1" s="2561"/>
      <c r="D1" s="2561"/>
      <c r="E1" s="2561"/>
      <c r="F1" s="2561"/>
      <c r="G1" s="2561"/>
      <c r="H1" s="2561"/>
      <c r="I1" s="2561"/>
      <c r="J1" s="2561"/>
      <c r="K1" s="2561"/>
      <c r="L1" s="1471"/>
      <c r="M1" s="1471"/>
    </row>
    <row r="2" spans="1:13" ht="12" customHeight="1" x14ac:dyDescent="0.2">
      <c r="B2" s="2563">
        <f>'Single Audit Cover'!E7</f>
        <v>51065202026</v>
      </c>
      <c r="C2" s="2563"/>
      <c r="D2" s="2563"/>
      <c r="E2" s="2563"/>
      <c r="F2" s="2563"/>
      <c r="G2" s="2563"/>
      <c r="H2" s="2563"/>
      <c r="I2" s="2563"/>
      <c r="J2" s="2563"/>
      <c r="K2" s="2563"/>
      <c r="L2" s="1470"/>
      <c r="M2" s="1469"/>
    </row>
    <row r="3" spans="1:13" ht="10.35" customHeight="1" x14ac:dyDescent="0.2">
      <c r="B3" s="2548" t="s">
        <v>1511</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1530</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2024</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6" sqref="A16:E1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PORTA CUSD 202</v>
      </c>
      <c r="C1" s="2583"/>
      <c r="D1" s="2583"/>
      <c r="E1" s="2583"/>
      <c r="F1" s="2583"/>
      <c r="G1" s="2583"/>
      <c r="H1" s="2583"/>
      <c r="I1" s="2583"/>
      <c r="J1" s="2583"/>
      <c r="K1" s="2583"/>
      <c r="L1" s="1490"/>
    </row>
    <row r="2" spans="1:12" ht="12.75" customHeight="1" x14ac:dyDescent="0.2">
      <c r="B2" s="2584">
        <f>'Single Audit Cover'!E7</f>
        <v>51065202026</v>
      </c>
      <c r="C2" s="2584"/>
      <c r="D2" s="2584"/>
      <c r="E2" s="2584"/>
      <c r="F2" s="2584"/>
      <c r="G2" s="2584"/>
      <c r="H2" s="2584"/>
      <c r="I2" s="2584"/>
      <c r="J2" s="2584"/>
      <c r="K2" s="2584"/>
      <c r="L2" s="1489"/>
    </row>
    <row r="3" spans="1:12" ht="12.75" customHeight="1" x14ac:dyDescent="0.2">
      <c r="B3" s="2548" t="s">
        <v>1511</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1364</v>
      </c>
      <c r="C5" s="1338"/>
      <c r="L5" s="1404"/>
    </row>
    <row r="6" spans="1:12" ht="30.75" customHeight="1" x14ac:dyDescent="0.2">
      <c r="A6" s="1404"/>
      <c r="B6" s="2585" t="s">
        <v>1550</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2024</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0"/>
      <c r="E14" s="2580"/>
      <c r="F14" s="2580"/>
      <c r="H14" s="1407" t="s">
        <v>1544</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1"/>
      <c r="E16" s="2581"/>
      <c r="F16" s="2581"/>
      <c r="G16" s="2581"/>
      <c r="H16" s="2581"/>
      <c r="I16" s="2581"/>
      <c r="J16" s="2581"/>
      <c r="K16" s="2581"/>
      <c r="L16" s="1404"/>
    </row>
    <row r="17" spans="2:12" ht="13.5" customHeight="1" x14ac:dyDescent="0.2">
      <c r="B17" s="1408" t="s">
        <v>1542</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6" sqref="A16:E1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PORTA CUSD 202</v>
      </c>
      <c r="C1" s="2561"/>
      <c r="D1" s="2561"/>
      <c r="E1" s="1500"/>
    </row>
    <row r="2" spans="2:5" s="1370" customFormat="1" ht="12.75" customHeight="1" x14ac:dyDescent="0.2">
      <c r="B2" s="2563">
        <f>'Single Audit Cover'!E7</f>
        <v>51065202026</v>
      </c>
      <c r="C2" s="2563"/>
      <c r="D2" s="2563"/>
      <c r="E2" s="1499"/>
    </row>
    <row r="3" spans="2:5" s="1331" customFormat="1" ht="12.75" customHeight="1" x14ac:dyDescent="0.2">
      <c r="B3" s="2548" t="s">
        <v>1560</v>
      </c>
      <c r="C3" s="2548"/>
      <c r="D3" s="2548"/>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1903</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6" sqref="A16:E1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PORTA CUSD 202</v>
      </c>
      <c r="C1" s="2561"/>
      <c r="D1" s="2561"/>
      <c r="E1" s="2561"/>
      <c r="F1" s="1490"/>
      <c r="G1" s="1490"/>
      <c r="H1" s="1490"/>
      <c r="I1" s="1490"/>
      <c r="J1" s="1490"/>
      <c r="K1" s="1490"/>
      <c r="L1" s="1490"/>
    </row>
    <row r="2" spans="2:12" ht="13.5" customHeight="1" x14ac:dyDescent="0.2">
      <c r="B2" s="2563">
        <f>'Single Audit Cover'!E7</f>
        <v>51065202026</v>
      </c>
      <c r="C2" s="2563"/>
      <c r="D2" s="2563"/>
      <c r="E2" s="2563"/>
      <c r="F2" s="1489"/>
      <c r="G2" s="1489"/>
      <c r="H2" s="1489"/>
      <c r="I2" s="1489"/>
      <c r="J2" s="1489"/>
      <c r="K2" s="1489"/>
      <c r="L2" s="1489"/>
    </row>
    <row r="3" spans="2:12" ht="13.5" customHeight="1" x14ac:dyDescent="0.2">
      <c r="B3" s="2548" t="s">
        <v>1568</v>
      </c>
      <c r="C3" s="2548"/>
      <c r="D3" s="2548"/>
      <c r="E3" s="2548"/>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1564</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51065202026</v>
      </c>
    </row>
    <row r="3" spans="1:2" x14ac:dyDescent="0.2">
      <c r="A3" t="s">
        <v>1109</v>
      </c>
      <c r="B3" s="1221" t="str">
        <f>COVER!A15</f>
        <v>MENARD</v>
      </c>
    </row>
    <row r="4" spans="1:2" x14ac:dyDescent="0.2">
      <c r="A4" t="s">
        <v>1165</v>
      </c>
      <c r="B4" s="1221" t="str">
        <f>COVER!A17</f>
        <v>PORTA CUSD 202</v>
      </c>
    </row>
    <row r="5" spans="1:2" x14ac:dyDescent="0.2">
      <c r="A5" t="s">
        <v>798</v>
      </c>
      <c r="B5" s="1221" t="str">
        <f>COVER!A38</f>
        <v>MATT BRUE</v>
      </c>
    </row>
    <row r="6" spans="1:2" x14ac:dyDescent="0.2">
      <c r="A6" t="s">
        <v>803</v>
      </c>
      <c r="B6" s="1221">
        <f>COVER!P35</f>
        <v>0</v>
      </c>
    </row>
    <row r="7" spans="1:2" x14ac:dyDescent="0.2">
      <c r="A7" t="s">
        <v>799</v>
      </c>
      <c r="B7" s="1221">
        <f>COVER!I38</f>
        <v>0</v>
      </c>
    </row>
    <row r="8" spans="1:2" x14ac:dyDescent="0.2">
      <c r="A8" t="s">
        <v>800</v>
      </c>
      <c r="B8" s="1221" t="str">
        <f>COVER!T38</f>
        <v>JEFF VOSE</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No</v>
      </c>
    </row>
    <row r="15" spans="1:2" x14ac:dyDescent="0.2">
      <c r="A15" t="s">
        <v>656</v>
      </c>
      <c r="B15" s="1221" t="str">
        <f>COVER!T23</f>
        <v>065-025638</v>
      </c>
    </row>
    <row r="16" spans="1:2" x14ac:dyDescent="0.2">
      <c r="A16" t="s">
        <v>489</v>
      </c>
      <c r="B16" s="1221" t="str">
        <f>COVER!T13</f>
        <v>MOSE, YOCKEY, BROWN &amp; KULL, LLC</v>
      </c>
    </row>
    <row r="17" spans="1:2" x14ac:dyDescent="0.2">
      <c r="A17" t="s">
        <v>1029</v>
      </c>
      <c r="B17" s="1221" t="str">
        <f>COVER!T15</f>
        <v>CORY A. BROWN</v>
      </c>
    </row>
    <row r="18" spans="1:2" x14ac:dyDescent="0.2">
      <c r="A18" t="s">
        <v>1344</v>
      </c>
      <c r="B18" s="1221" t="str">
        <f>COVER!T17</f>
        <v>230 N. MORGAN, PO BOX 317</v>
      </c>
    </row>
    <row r="19" spans="1:2" x14ac:dyDescent="0.2">
      <c r="A19" t="s">
        <v>1031</v>
      </c>
      <c r="B19" s="1221" t="str">
        <f>COVER!T25</f>
        <v>mybkcpas@consolidated.net</v>
      </c>
    </row>
    <row r="20" spans="1:2" x14ac:dyDescent="0.2">
      <c r="A20" t="s">
        <v>1032</v>
      </c>
      <c r="B20" s="1221" t="str">
        <f>COVER!T19</f>
        <v>SHELBYVILLE</v>
      </c>
    </row>
    <row r="21" spans="1:2" x14ac:dyDescent="0.2">
      <c r="A21" t="s">
        <v>557</v>
      </c>
      <c r="B21" s="1221" t="str">
        <f>COVER!X19</f>
        <v>IL</v>
      </c>
    </row>
    <row r="22" spans="1:2" x14ac:dyDescent="0.2">
      <c r="A22" t="s">
        <v>1033</v>
      </c>
      <c r="B22" s="1221">
        <f>COVER!Z19</f>
        <v>62565</v>
      </c>
    </row>
    <row r="23" spans="1:2" x14ac:dyDescent="0.2">
      <c r="A23" t="s">
        <v>1346</v>
      </c>
      <c r="B23" s="1221" t="str">
        <f>COVER!T21</f>
        <v>217-774-9587</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206856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858245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29257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29257</v>
      </c>
      <c r="C91" s="13" t="s">
        <v>652</v>
      </c>
      <c r="D91" s="13" t="str">
        <f t="shared" si="0"/>
        <v>Error?</v>
      </c>
    </row>
    <row r="92" spans="1:4" x14ac:dyDescent="0.2">
      <c r="A92" s="54">
        <v>31</v>
      </c>
      <c r="B92" s="1221">
        <f>'Assets-Liab 5-6'!C39</f>
        <v>828988</v>
      </c>
      <c r="D92" s="13" t="str">
        <f t="shared" si="0"/>
        <v>Error?</v>
      </c>
    </row>
    <row r="93" spans="1:4" x14ac:dyDescent="0.2">
      <c r="A93" s="54">
        <v>32</v>
      </c>
      <c r="B93" s="1221">
        <f>'Assets-Liab 5-6'!C41</f>
        <v>858245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461088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508</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508</v>
      </c>
      <c r="C122" s="13" t="s">
        <v>652</v>
      </c>
      <c r="D122" s="13" t="str">
        <f t="shared" si="0"/>
        <v>Error?</v>
      </c>
    </row>
    <row r="123" spans="1:4" x14ac:dyDescent="0.2">
      <c r="A123" s="54">
        <v>62</v>
      </c>
      <c r="B123" s="1221">
        <f>'Assets-Liab 5-6'!D39</f>
        <v>460580</v>
      </c>
      <c r="D123" s="13" t="str">
        <f t="shared" si="0"/>
        <v>Error?</v>
      </c>
    </row>
    <row r="124" spans="1:4" x14ac:dyDescent="0.2">
      <c r="A124" s="54">
        <v>63</v>
      </c>
      <c r="B124" s="1221">
        <f>'Assets-Liab 5-6'!D41</f>
        <v>461088</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51218</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51218</v>
      </c>
      <c r="D140" s="13" t="str">
        <f t="shared" si="1"/>
        <v>Error?</v>
      </c>
    </row>
    <row r="141" spans="1:4" x14ac:dyDescent="0.2">
      <c r="A141" s="54">
        <v>80</v>
      </c>
      <c r="B141" s="1221">
        <f>'Assets-Liab 5-6'!E41</f>
        <v>51218</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528460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10107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10107</v>
      </c>
      <c r="C169" s="13" t="s">
        <v>652</v>
      </c>
      <c r="D169" s="13" t="str">
        <f t="shared" si="1"/>
        <v>Error?</v>
      </c>
    </row>
    <row r="170" spans="1:4" x14ac:dyDescent="0.2">
      <c r="A170" s="54">
        <v>109</v>
      </c>
      <c r="B170" s="1221">
        <f>'Assets-Liab 5-6'!F39</f>
        <v>518353</v>
      </c>
      <c r="D170" s="13" t="str">
        <f t="shared" si="1"/>
        <v>Error?</v>
      </c>
    </row>
    <row r="171" spans="1:4" x14ac:dyDescent="0.2">
      <c r="A171" s="54">
        <v>110</v>
      </c>
      <c r="B171" s="1221">
        <f>'Assets-Liab 5-6'!F41</f>
        <v>528460</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26</v>
      </c>
      <c r="D179" s="13" t="str">
        <f t="shared" si="1"/>
        <v>Error?</v>
      </c>
    </row>
    <row r="180" spans="1:4" x14ac:dyDescent="0.2">
      <c r="A180" s="54">
        <v>119</v>
      </c>
      <c r="B180" s="1221">
        <f>'Assets-Liab 5-6'!G13</f>
        <v>88802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30555</v>
      </c>
      <c r="D189" s="13" t="str">
        <f t="shared" si="1"/>
        <v>Error?</v>
      </c>
    </row>
    <row r="190" spans="1:4" x14ac:dyDescent="0.2">
      <c r="A190" s="54">
        <v>129</v>
      </c>
      <c r="B190" s="1221">
        <f>'Assets-Liab 5-6'!G41</f>
        <v>88802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20535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10993</v>
      </c>
      <c r="D212" s="13" t="str">
        <f t="shared" si="2"/>
        <v>Error?</v>
      </c>
    </row>
    <row r="213" spans="1:4" x14ac:dyDescent="0.2">
      <c r="A213" s="90">
        <v>152</v>
      </c>
      <c r="B213" s="1221">
        <f>'Assets-Liab 5-6'!H41</f>
        <v>20535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181536</v>
      </c>
      <c r="D273" s="13" t="str">
        <f t="shared" si="3"/>
        <v>Error?</v>
      </c>
    </row>
    <row r="274" spans="1:4" x14ac:dyDescent="0.2">
      <c r="A274" s="54">
        <v>213</v>
      </c>
      <c r="B274" s="1221">
        <f>'Assets-Liab 5-6'!M17</f>
        <v>20503399</v>
      </c>
      <c r="D274" s="13" t="str">
        <f t="shared" si="3"/>
        <v>Error?</v>
      </c>
    </row>
    <row r="275" spans="1:4" x14ac:dyDescent="0.2">
      <c r="A275" s="54">
        <v>214</v>
      </c>
      <c r="B275" s="1221">
        <f>'Assets-Liab 5-6'!M18</f>
        <v>7924542</v>
      </c>
      <c r="D275" s="13" t="str">
        <f t="shared" si="3"/>
        <v>Error?</v>
      </c>
    </row>
    <row r="276" spans="1:4" x14ac:dyDescent="0.2">
      <c r="A276" s="54">
        <v>215</v>
      </c>
      <c r="B276" s="1221">
        <f>'Assets-Liab 5-6'!M19</f>
        <v>2177975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30962891</v>
      </c>
      <c r="C279" s="13" t="s">
        <v>652</v>
      </c>
      <c r="D279" s="13" t="str">
        <f t="shared" si="3"/>
        <v>Error?</v>
      </c>
    </row>
    <row r="280" spans="1:4" x14ac:dyDescent="0.2">
      <c r="A280" s="54">
        <v>219</v>
      </c>
      <c r="B280" s="1221">
        <f>'Assets-Liab 5-6'!M40</f>
        <v>30962891</v>
      </c>
      <c r="D280" s="13" t="str">
        <f t="shared" si="3"/>
        <v>Error?</v>
      </c>
    </row>
    <row r="281" spans="1:4" x14ac:dyDescent="0.2">
      <c r="A281" s="54">
        <v>220</v>
      </c>
      <c r="B281" s="1221">
        <f>'Assets-Liab 5-6'!M41</f>
        <v>30962891</v>
      </c>
      <c r="C281" s="13" t="s">
        <v>652</v>
      </c>
      <c r="D281" s="13" t="str">
        <f t="shared" si="3"/>
        <v>Error?</v>
      </c>
    </row>
    <row r="282" spans="1:4" x14ac:dyDescent="0.2">
      <c r="A282" s="54">
        <v>221</v>
      </c>
      <c r="B282" s="1221">
        <f>'Assets-Liab 5-6'!N21</f>
        <v>51218</v>
      </c>
      <c r="D282" s="13" t="str">
        <f t="shared" si="3"/>
        <v>Error?</v>
      </c>
    </row>
    <row r="283" spans="1:4" x14ac:dyDescent="0.2">
      <c r="A283" s="54">
        <v>222</v>
      </c>
      <c r="B283" s="1221">
        <f>'Assets-Liab 5-6'!N22</f>
        <v>12056282</v>
      </c>
      <c r="D283" s="13" t="str">
        <f t="shared" si="3"/>
        <v>Error?</v>
      </c>
    </row>
    <row r="284" spans="1:4" x14ac:dyDescent="0.2">
      <c r="A284" s="54">
        <v>223</v>
      </c>
      <c r="B284" s="1221">
        <f>'Assets-Liab 5-6'!N23</f>
        <v>12107500</v>
      </c>
      <c r="C284" s="13" t="s">
        <v>652</v>
      </c>
      <c r="D284" s="13" t="str">
        <f t="shared" si="3"/>
        <v>Error?</v>
      </c>
    </row>
    <row r="285" spans="1:4" x14ac:dyDescent="0.2">
      <c r="A285" s="54">
        <v>224</v>
      </c>
      <c r="B285" s="1221">
        <f>'Assets-Liab 5-6'!N36</f>
        <v>12107500</v>
      </c>
      <c r="D285" s="13" t="str">
        <f t="shared" si="3"/>
        <v>Error?</v>
      </c>
    </row>
    <row r="286" spans="1:4" x14ac:dyDescent="0.2">
      <c r="A286" s="82">
        <v>225</v>
      </c>
      <c r="D286" s="13" t="str">
        <f t="shared" si="3"/>
        <v>OK</v>
      </c>
    </row>
    <row r="287" spans="1:4" x14ac:dyDescent="0.2">
      <c r="A287" s="54">
        <v>226</v>
      </c>
      <c r="B287" s="1221">
        <f>'Assets-Liab 5-6'!N37</f>
        <v>12107500</v>
      </c>
      <c r="C287" s="13" t="s">
        <v>652</v>
      </c>
      <c r="D287" s="13" t="str">
        <f t="shared" si="3"/>
        <v>Error?</v>
      </c>
    </row>
    <row r="288" spans="1:4" x14ac:dyDescent="0.2">
      <c r="A288" s="54">
        <v>227</v>
      </c>
      <c r="B288" s="1221">
        <f>'Assets-Liab 5-6'!N41</f>
        <v>12107500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57773</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2924084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208594</v>
      </c>
      <c r="D717" s="13" t="str">
        <f t="shared" si="10"/>
        <v>Error?</v>
      </c>
    </row>
    <row r="718" spans="1:4" x14ac:dyDescent="0.2">
      <c r="A718" s="54">
        <v>657</v>
      </c>
      <c r="B718" s="1221">
        <f>'Expenditures 15-22'!C14</f>
        <v>134902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3666511</v>
      </c>
      <c r="C720" s="13" t="s">
        <v>652</v>
      </c>
      <c r="D720" s="13" t="str">
        <f t="shared" si="10"/>
        <v>Error?</v>
      </c>
    </row>
    <row r="721" spans="1:4" x14ac:dyDescent="0.2">
      <c r="A721" s="54">
        <v>660</v>
      </c>
      <c r="B721" s="1221">
        <f>'Expenditures 15-22'!C36</f>
        <v>41749</v>
      </c>
      <c r="D721" s="13" t="str">
        <f t="shared" si="10"/>
        <v>Error?</v>
      </c>
    </row>
    <row r="722" spans="1:4" x14ac:dyDescent="0.2">
      <c r="A722" s="54">
        <v>661</v>
      </c>
      <c r="B722" s="1221">
        <f>'Expenditures 15-22'!C37</f>
        <v>40202</v>
      </c>
      <c r="D722" s="13" t="str">
        <f t="shared" si="10"/>
        <v>Error?</v>
      </c>
    </row>
    <row r="723" spans="1:4" x14ac:dyDescent="0.2">
      <c r="A723" s="54">
        <v>662</v>
      </c>
      <c r="B723" s="1221">
        <f>'Expenditures 15-22'!C38</f>
        <v>44770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126721</v>
      </c>
      <c r="C727" s="13" t="s">
        <v>652</v>
      </c>
      <c r="D727" s="13" t="str">
        <f t="shared" si="10"/>
        <v>Error?</v>
      </c>
    </row>
    <row r="728" spans="1:4" x14ac:dyDescent="0.2">
      <c r="A728" s="54">
        <v>667</v>
      </c>
      <c r="B728" s="1221">
        <f>'Expenditures 15-22'!C44</f>
        <v>4080</v>
      </c>
      <c r="D728" s="13" t="str">
        <f t="shared" si="10"/>
        <v>Error?</v>
      </c>
    </row>
    <row r="729" spans="1:4" x14ac:dyDescent="0.2">
      <c r="A729" s="54">
        <v>668</v>
      </c>
      <c r="B729" s="1221">
        <f>'Expenditures 15-22'!C45</f>
        <v>109222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113302</v>
      </c>
      <c r="C731" s="13" t="s">
        <v>652</v>
      </c>
      <c r="D731" s="13" t="str">
        <f t="shared" si="10"/>
        <v>Error?</v>
      </c>
    </row>
    <row r="732" spans="1:4" x14ac:dyDescent="0.2">
      <c r="A732" s="54">
        <v>671</v>
      </c>
      <c r="B732" s="1221">
        <f>'Expenditures 15-22'!C49</f>
        <v>2000</v>
      </c>
      <c r="D732" s="13" t="str">
        <f t="shared" si="10"/>
        <v>Error?</v>
      </c>
    </row>
    <row r="733" spans="1:4" x14ac:dyDescent="0.2">
      <c r="A733" s="54">
        <v>672</v>
      </c>
      <c r="B733" s="1221">
        <f>'Expenditures 15-22'!C50</f>
        <v>180389</v>
      </c>
      <c r="D733" s="13" t="str">
        <f t="shared" si="10"/>
        <v>Error?</v>
      </c>
    </row>
    <row r="734" spans="1:4" x14ac:dyDescent="0.2">
      <c r="A734" s="54">
        <v>673</v>
      </c>
      <c r="B734" s="1221">
        <f>'Expenditures 15-22'!C53</f>
        <v>199289</v>
      </c>
      <c r="C734" s="13" t="s">
        <v>652</v>
      </c>
      <c r="D734" s="13" t="str">
        <f t="shared" si="10"/>
        <v>Error?</v>
      </c>
    </row>
    <row r="735" spans="1:4" x14ac:dyDescent="0.2">
      <c r="A735" s="54">
        <v>674</v>
      </c>
      <c r="B735" s="1221">
        <f>'Expenditures 15-22'!C55</f>
        <v>473161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473161</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52578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10540</v>
      </c>
      <c r="D741" s="13" t="str">
        <f t="shared" si="10"/>
        <v>Error?</v>
      </c>
    </row>
    <row r="742" spans="1:4" x14ac:dyDescent="0.2">
      <c r="A742" s="54">
        <v>681</v>
      </c>
      <c r="B742" s="1221">
        <f>'Expenditures 15-22'!C63</f>
        <v>184552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247670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66675</v>
      </c>
      <c r="D751" s="13" t="str">
        <f t="shared" si="10"/>
        <v>Error?</v>
      </c>
    </row>
    <row r="752" spans="1:4" x14ac:dyDescent="0.2">
      <c r="A752" s="82">
        <v>691</v>
      </c>
      <c r="D752" s="13" t="str">
        <f t="shared" si="10"/>
        <v>OK</v>
      </c>
    </row>
    <row r="753" spans="1:4" x14ac:dyDescent="0.2">
      <c r="A753" s="54">
        <v>692</v>
      </c>
      <c r="B753" s="1221">
        <f>'Expenditures 15-22'!C72</f>
        <v>66675</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1226818</v>
      </c>
      <c r="C755" s="13" t="s">
        <v>652</v>
      </c>
      <c r="D755" s="13" t="str">
        <f t="shared" si="10"/>
        <v>Error?</v>
      </c>
    </row>
    <row r="756" spans="1:4" x14ac:dyDescent="0.2">
      <c r="A756" s="54">
        <v>695</v>
      </c>
      <c r="B756" s="1221">
        <f>'Expenditures 15-22'!C75</f>
        <v>21246</v>
      </c>
      <c r="D756" s="13" t="str">
        <f t="shared" si="10"/>
        <v>Error?</v>
      </c>
    </row>
    <row r="757" spans="1:4" x14ac:dyDescent="0.2">
      <c r="A757" s="54">
        <v>696</v>
      </c>
      <c r="B757" s="1221">
        <f>'Expenditures 15-22'!C114</f>
        <v>4914575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659337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47991</v>
      </c>
      <c r="D775" s="13" t="str">
        <f t="shared" si="11"/>
        <v>Error?</v>
      </c>
    </row>
    <row r="776" spans="1:4" x14ac:dyDescent="0.2">
      <c r="A776" s="54">
        <v>715</v>
      </c>
      <c r="B776" s="1221">
        <f>'Expenditures 15-22'!D14</f>
        <v>8834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858186</v>
      </c>
      <c r="C778" s="13" t="s">
        <v>652</v>
      </c>
      <c r="D778" s="13" t="str">
        <f t="shared" si="11"/>
        <v>Error?</v>
      </c>
    </row>
    <row r="779" spans="1:4" x14ac:dyDescent="0.2">
      <c r="A779" s="54">
        <v>718</v>
      </c>
      <c r="B779" s="1221">
        <f>'Expenditures 15-22'!D36</f>
        <v>10139</v>
      </c>
      <c r="D779" s="13" t="str">
        <f t="shared" si="11"/>
        <v>Error?</v>
      </c>
    </row>
    <row r="780" spans="1:4" x14ac:dyDescent="0.2">
      <c r="A780" s="54">
        <v>719</v>
      </c>
      <c r="B780" s="1221">
        <f>'Expenditures 15-22'!D37</f>
        <v>11000</v>
      </c>
      <c r="D780" s="13" t="str">
        <f t="shared" si="11"/>
        <v>Error?</v>
      </c>
    </row>
    <row r="781" spans="1:4" x14ac:dyDescent="0.2">
      <c r="A781" s="54">
        <v>720</v>
      </c>
      <c r="B781" s="1221">
        <f>'Expenditures 15-22'!D38</f>
        <v>481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21620</v>
      </c>
      <c r="C785" s="13" t="s">
        <v>652</v>
      </c>
      <c r="D785" s="13" t="str">
        <f t="shared" si="11"/>
        <v>Error?</v>
      </c>
    </row>
    <row r="786" spans="1:4" x14ac:dyDescent="0.2">
      <c r="A786" s="54">
        <v>725</v>
      </c>
      <c r="B786" s="1221">
        <f>'Expenditures 15-22'!D44</f>
        <v>565</v>
      </c>
      <c r="D786" s="13" t="str">
        <f t="shared" si="11"/>
        <v>Error?</v>
      </c>
    </row>
    <row r="787" spans="1:4" x14ac:dyDescent="0.2">
      <c r="A787" s="54">
        <v>726</v>
      </c>
      <c r="B787" s="1221">
        <f>'Expenditures 15-22'!D45</f>
        <v>14795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15360</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23984</v>
      </c>
      <c r="D791" s="13" t="str">
        <f t="shared" si="11"/>
        <v>Error?</v>
      </c>
    </row>
    <row r="792" spans="1:4" x14ac:dyDescent="0.2">
      <c r="A792" s="54">
        <v>731</v>
      </c>
      <c r="B792" s="1221">
        <f>'Expenditures 15-22'!D53</f>
        <v>29511</v>
      </c>
      <c r="C792" s="13" t="s">
        <v>652</v>
      </c>
      <c r="D792" s="13" t="str">
        <f t="shared" si="11"/>
        <v>Error?</v>
      </c>
    </row>
    <row r="793" spans="1:4" x14ac:dyDescent="0.2">
      <c r="A793" s="54">
        <v>732</v>
      </c>
      <c r="B793" s="1221">
        <f>'Expenditures 15-22'!D55</f>
        <v>93754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93754</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1180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35625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36805</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6384</v>
      </c>
      <c r="D809" s="13" t="str">
        <f t="shared" si="11"/>
        <v>Error?</v>
      </c>
    </row>
    <row r="810" spans="1:4" x14ac:dyDescent="0.2">
      <c r="A810" s="82">
        <v>749</v>
      </c>
      <c r="D810" s="13" t="str">
        <f t="shared" si="11"/>
        <v>OK</v>
      </c>
    </row>
    <row r="811" spans="1:4" x14ac:dyDescent="0.2">
      <c r="A811" s="54">
        <v>750</v>
      </c>
      <c r="B811" s="1221">
        <f>'Expenditures 15-22'!D72</f>
        <v>6384</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203434</v>
      </c>
      <c r="C813" s="13" t="s">
        <v>652</v>
      </c>
      <c r="D813" s="13" t="str">
        <f t="shared" si="11"/>
        <v>Error?</v>
      </c>
    </row>
    <row r="814" spans="1:4" x14ac:dyDescent="0.2">
      <c r="A814" s="54">
        <v>753</v>
      </c>
      <c r="B814" s="1221">
        <f>'Expenditures 15-22'!D75</f>
        <v>4766</v>
      </c>
      <c r="D814" s="13" t="str">
        <f t="shared" si="11"/>
        <v>Error?</v>
      </c>
    </row>
    <row r="815" spans="1:4" x14ac:dyDescent="0.2">
      <c r="A815" s="54">
        <v>754</v>
      </c>
      <c r="B815" s="1221">
        <f>'Expenditures 15-22'!D114</f>
        <v>1066386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63488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274</v>
      </c>
      <c r="D833" s="13" t="str">
        <f t="shared" si="12"/>
        <v>Error?</v>
      </c>
    </row>
    <row r="834" spans="1:4" x14ac:dyDescent="0.2">
      <c r="A834" s="54">
        <v>773</v>
      </c>
      <c r="B834" s="1221">
        <f>'Expenditures 15-22'!E14</f>
        <v>84962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153114</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86</v>
      </c>
      <c r="D838" s="13" t="str">
        <f t="shared" si="12"/>
        <v>Error?</v>
      </c>
    </row>
    <row r="839" spans="1:4" x14ac:dyDescent="0.2">
      <c r="A839" s="54">
        <v>778</v>
      </c>
      <c r="B839" s="1221">
        <f>'Expenditures 15-22'!E38</f>
        <v>154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240</v>
      </c>
      <c r="C843" s="13" t="s">
        <v>652</v>
      </c>
      <c r="D843" s="13" t="str">
        <f t="shared" si="12"/>
        <v>Error?</v>
      </c>
    </row>
    <row r="844" spans="1:4" x14ac:dyDescent="0.2">
      <c r="A844" s="54">
        <v>783</v>
      </c>
      <c r="B844" s="1221">
        <f>'Expenditures 15-22'!E44</f>
        <v>22453</v>
      </c>
      <c r="D844" s="13" t="str">
        <f t="shared" si="12"/>
        <v>Error?</v>
      </c>
    </row>
    <row r="845" spans="1:4" x14ac:dyDescent="0.2">
      <c r="A845" s="54">
        <v>784</v>
      </c>
      <c r="B845" s="1221">
        <f>'Expenditures 15-22'!E45</f>
        <v>3830</v>
      </c>
      <c r="D845" s="13" t="str">
        <f t="shared" si="12"/>
        <v>Error?</v>
      </c>
    </row>
    <row r="846" spans="1:4" x14ac:dyDescent="0.2">
      <c r="A846" s="54">
        <v>785</v>
      </c>
      <c r="B846" s="1221">
        <f>'Expenditures 15-22'!E46</f>
        <v>5548</v>
      </c>
      <c r="D846" s="13" t="str">
        <f t="shared" si="12"/>
        <v>Error?</v>
      </c>
    </row>
    <row r="847" spans="1:4" x14ac:dyDescent="0.2">
      <c r="A847" s="54">
        <v>786</v>
      </c>
      <c r="B847" s="1221">
        <f>'Expenditures 15-22'!E47</f>
        <v>31831</v>
      </c>
      <c r="C847" s="13" t="s">
        <v>652</v>
      </c>
      <c r="D847" s="13" t="str">
        <f t="shared" si="12"/>
        <v>Error?</v>
      </c>
    </row>
    <row r="848" spans="1:4" x14ac:dyDescent="0.2">
      <c r="A848" s="54">
        <v>787</v>
      </c>
      <c r="B848" s="1221">
        <f>'Expenditures 15-22'!E49</f>
        <v>34296</v>
      </c>
      <c r="D848" s="13" t="str">
        <f t="shared" si="12"/>
        <v>Error?</v>
      </c>
    </row>
    <row r="849" spans="1:4" x14ac:dyDescent="0.2">
      <c r="A849" s="54">
        <v>788</v>
      </c>
      <c r="B849" s="1221">
        <f>'Expenditures 15-22'!E50</f>
        <v>4855</v>
      </c>
      <c r="D849" s="13" t="str">
        <f t="shared" si="12"/>
        <v>Error?</v>
      </c>
    </row>
    <row r="850" spans="1:4" x14ac:dyDescent="0.2">
      <c r="A850" s="54">
        <v>789</v>
      </c>
      <c r="B850" s="1221">
        <f>'Expenditures 15-22'!E53</f>
        <v>40498</v>
      </c>
      <c r="C850" s="13" t="s">
        <v>652</v>
      </c>
      <c r="D850" s="13" t="str">
        <f t="shared" si="12"/>
        <v>Error?</v>
      </c>
    </row>
    <row r="851" spans="1:4" x14ac:dyDescent="0.2">
      <c r="A851" s="54">
        <v>790</v>
      </c>
      <c r="B851" s="1221">
        <f>'Expenditures 15-22'!E55</f>
        <v>562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562</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360</v>
      </c>
      <c r="D855" s="13" t="str">
        <f t="shared" si="12"/>
        <v>Error?</v>
      </c>
    </row>
    <row r="856" spans="1:4" x14ac:dyDescent="0.2">
      <c r="A856" s="54">
        <v>795</v>
      </c>
      <c r="B856" s="1221">
        <f>'Expenditures 15-22'!E61</f>
        <v>26820</v>
      </c>
      <c r="D856" s="13" t="str">
        <f t="shared" si="12"/>
        <v>Error?</v>
      </c>
    </row>
    <row r="857" spans="1:4" x14ac:dyDescent="0.2">
      <c r="A857" s="54">
        <v>796</v>
      </c>
      <c r="B857" s="1221">
        <f>'Expenditures 15-22'!E62</f>
        <v>1067</v>
      </c>
      <c r="D857" s="13" t="str">
        <f t="shared" si="12"/>
        <v>Error?</v>
      </c>
    </row>
    <row r="858" spans="1:4" x14ac:dyDescent="0.2">
      <c r="A858" s="54">
        <v>797</v>
      </c>
      <c r="B858" s="1221">
        <f>'Expenditures 15-22'!E63</f>
        <v>10702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38949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28812</v>
      </c>
      <c r="D867" s="13" t="str">
        <f t="shared" si="12"/>
        <v>Error?</v>
      </c>
    </row>
    <row r="868" spans="1:4" x14ac:dyDescent="0.2">
      <c r="A868" s="82">
        <v>807</v>
      </c>
      <c r="D868" s="13" t="str">
        <f t="shared" si="12"/>
        <v>OK</v>
      </c>
    </row>
    <row r="869" spans="1:4" x14ac:dyDescent="0.2">
      <c r="A869" s="54">
        <v>808</v>
      </c>
      <c r="B869" s="1221">
        <f>'Expenditures 15-22'!E72</f>
        <v>28812</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140892</v>
      </c>
      <c r="C871" s="13" t="s">
        <v>652</v>
      </c>
      <c r="D871" s="13" t="str">
        <f t="shared" si="12"/>
        <v>Error?</v>
      </c>
    </row>
    <row r="872" spans="1:4" x14ac:dyDescent="0.2">
      <c r="A872" s="54">
        <v>811</v>
      </c>
      <c r="B872" s="1221">
        <f>'Expenditures 15-22'!E75</f>
        <v>299</v>
      </c>
      <c r="D872" s="13" t="str">
        <f t="shared" si="12"/>
        <v>Error?</v>
      </c>
    </row>
    <row r="873" spans="1:4" x14ac:dyDescent="0.2">
      <c r="A873" s="54">
        <v>812</v>
      </c>
      <c r="B873" s="1221">
        <f>'Expenditures 15-22'!E114</f>
        <v>294305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66002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35494</v>
      </c>
      <c r="D891" s="13" t="str">
        <f t="shared" si="12"/>
        <v>Error?</v>
      </c>
    </row>
    <row r="892" spans="1:4" x14ac:dyDescent="0.2">
      <c r="A892" s="54">
        <v>831</v>
      </c>
      <c r="B892" s="1221">
        <f>'Expenditures 15-22'!F14</f>
        <v>70007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188992</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2525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2525</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11509</v>
      </c>
      <c r="D903" s="13" t="str">
        <f t="shared" si="13"/>
        <v>Error?</v>
      </c>
    </row>
    <row r="904" spans="1:4" x14ac:dyDescent="0.2">
      <c r="A904" s="54">
        <v>843</v>
      </c>
      <c r="B904" s="1221">
        <f>'Expenditures 15-22'!F46</f>
        <v>383</v>
      </c>
      <c r="D904" s="13" t="str">
        <f t="shared" si="13"/>
        <v>Error?</v>
      </c>
    </row>
    <row r="905" spans="1:4" x14ac:dyDescent="0.2">
      <c r="A905" s="54">
        <v>844</v>
      </c>
      <c r="B905" s="1221">
        <f>'Expenditures 15-22'!F47</f>
        <v>11892</v>
      </c>
      <c r="C905" s="13" t="s">
        <v>652</v>
      </c>
      <c r="D905" s="13" t="str">
        <f t="shared" si="13"/>
        <v>Error?</v>
      </c>
    </row>
    <row r="906" spans="1:4" x14ac:dyDescent="0.2">
      <c r="A906" s="54">
        <v>845</v>
      </c>
      <c r="B906" s="1221">
        <f>'Expenditures 15-22'!F49</f>
        <v>2312</v>
      </c>
      <c r="D906" s="13" t="str">
        <f t="shared" si="13"/>
        <v>Error?</v>
      </c>
    </row>
    <row r="907" spans="1:4" x14ac:dyDescent="0.2">
      <c r="A907" s="54">
        <v>846</v>
      </c>
      <c r="B907" s="1221">
        <f>'Expenditures 15-22'!F50</f>
        <v>6525</v>
      </c>
      <c r="D907" s="13" t="str">
        <f t="shared" si="13"/>
        <v>Error?</v>
      </c>
    </row>
    <row r="908" spans="1:4" x14ac:dyDescent="0.2">
      <c r="A908" s="54">
        <v>847</v>
      </c>
      <c r="B908" s="1221">
        <f>'Expenditures 15-22'!F53</f>
        <v>8837</v>
      </c>
      <c r="C908" s="13" t="s">
        <v>652</v>
      </c>
      <c r="D908" s="13" t="str">
        <f t="shared" si="13"/>
        <v>Error?</v>
      </c>
    </row>
    <row r="909" spans="1:4" x14ac:dyDescent="0.2">
      <c r="A909" s="54">
        <v>848</v>
      </c>
      <c r="B909" s="1221">
        <f>'Expenditures 15-22'!F55</f>
        <v>2363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2363</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1286</v>
      </c>
      <c r="D913" s="13" t="str">
        <f t="shared" si="13"/>
        <v>Error?</v>
      </c>
    </row>
    <row r="914" spans="1:4" x14ac:dyDescent="0.2">
      <c r="A914" s="54">
        <v>853</v>
      </c>
      <c r="B914" s="1221">
        <f>'Expenditures 15-22'!F61</f>
        <v>211543</v>
      </c>
      <c r="D914" s="13" t="str">
        <f t="shared" si="13"/>
        <v>Error?</v>
      </c>
    </row>
    <row r="915" spans="1:4" x14ac:dyDescent="0.2">
      <c r="A915" s="54">
        <v>854</v>
      </c>
      <c r="B915" s="1221">
        <f>'Expenditures 15-22'!F62</f>
        <v>1228</v>
      </c>
      <c r="D915" s="13" t="str">
        <f t="shared" si="13"/>
        <v>Error?</v>
      </c>
    </row>
    <row r="916" spans="1:4" x14ac:dyDescent="0.2">
      <c r="A916" s="54">
        <v>855</v>
      </c>
      <c r="B916" s="1221">
        <f>'Expenditures 15-22'!F63</f>
        <v>256019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470076</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74076</v>
      </c>
      <c r="D925" s="13" t="str">
        <f t="shared" si="13"/>
        <v>Error?</v>
      </c>
    </row>
    <row r="926" spans="1:4" x14ac:dyDescent="0.2">
      <c r="A926" s="82">
        <v>865</v>
      </c>
      <c r="D926" s="13" t="str">
        <f t="shared" si="13"/>
        <v>OK</v>
      </c>
    </row>
    <row r="927" spans="1:4" x14ac:dyDescent="0.2">
      <c r="A927" s="54">
        <v>866</v>
      </c>
      <c r="B927" s="1221">
        <f>'Expenditures 15-22'!F72</f>
        <v>74076</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569769</v>
      </c>
      <c r="C929" s="13" t="s">
        <v>652</v>
      </c>
      <c r="D929" s="13" t="str">
        <f t="shared" si="13"/>
        <v>Error?</v>
      </c>
    </row>
    <row r="930" spans="1:4" x14ac:dyDescent="0.2">
      <c r="A930" s="54">
        <v>869</v>
      </c>
      <c r="B930" s="1221">
        <f>'Expenditures 15-22'!F75</f>
        <v>1023</v>
      </c>
      <c r="D930" s="13" t="str">
        <f t="shared" si="13"/>
        <v>Error?</v>
      </c>
    </row>
    <row r="931" spans="1:4" x14ac:dyDescent="0.2">
      <c r="A931" s="54">
        <v>870</v>
      </c>
      <c r="B931" s="1221">
        <f>'Expenditures 15-22'!F114</f>
        <v>759784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2630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2630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118382</v>
      </c>
      <c r="D983" s="13" t="str">
        <f t="shared" si="14"/>
        <v>Error?</v>
      </c>
    </row>
    <row r="984" spans="1:4" x14ac:dyDescent="0.2">
      <c r="A984" s="82">
        <v>923</v>
      </c>
      <c r="D984" s="13" t="str">
        <f t="shared" si="14"/>
        <v>OK</v>
      </c>
    </row>
    <row r="985" spans="1:4" x14ac:dyDescent="0.2">
      <c r="A985" s="54">
        <v>924</v>
      </c>
      <c r="B985" s="1221">
        <f>'Expenditures 15-22'!G72</f>
        <v>118382</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118382</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121012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1173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1875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87122</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20</v>
      </c>
      <c r="C1021" s="13" t="s">
        <v>652</v>
      </c>
      <c r="D1021" s="13" t="str">
        <f t="shared" si="14"/>
        <v>Error?</v>
      </c>
    </row>
    <row r="1022" spans="1:4" x14ac:dyDescent="0.2">
      <c r="A1022" s="54">
        <v>961</v>
      </c>
      <c r="B1022" s="1221">
        <f>'Expenditures 15-22'!H49</f>
        <v>3790</v>
      </c>
      <c r="D1022" s="13" t="str">
        <f t="shared" si="14"/>
        <v>Error?</v>
      </c>
    </row>
    <row r="1023" spans="1:4" x14ac:dyDescent="0.2">
      <c r="A1023" s="54">
        <v>962</v>
      </c>
      <c r="B1023" s="1221">
        <f>'Expenditures 15-22'!H50</f>
        <v>2787</v>
      </c>
      <c r="D1023" s="13" t="str">
        <f t="shared" ref="D1023:D1086" si="15">IF(ISBLANK(B1023),"OK",IF(A1023-B1023=0,"OK","Error?"))</f>
        <v>Error?</v>
      </c>
    </row>
    <row r="1024" spans="1:4" x14ac:dyDescent="0.2">
      <c r="A1024" s="54">
        <v>963</v>
      </c>
      <c r="B1024" s="1221">
        <f>'Expenditures 15-22'!H53</f>
        <v>6577</v>
      </c>
      <c r="C1024" s="13" t="s">
        <v>652</v>
      </c>
      <c r="D1024" s="13" t="str">
        <f t="shared" si="15"/>
        <v>Error?</v>
      </c>
    </row>
    <row r="1025" spans="1:4" x14ac:dyDescent="0.2">
      <c r="A1025" s="54">
        <v>964</v>
      </c>
      <c r="B1025" s="1221">
        <f>'Expenditures 15-22'!H55</f>
        <v>2009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2009</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2299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2299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10905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1408670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1509503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3714084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294983</v>
      </c>
      <c r="C1105" s="13" t="s">
        <v>652</v>
      </c>
      <c r="D1105" s="13" t="str">
        <f t="shared" si="16"/>
        <v>Error?</v>
      </c>
    </row>
    <row r="1106" spans="1:4" x14ac:dyDescent="0.2">
      <c r="A1106" s="54">
        <v>1045</v>
      </c>
      <c r="B1106" s="1221">
        <f>'Expenditures 15-22'!K14</f>
        <v>300580</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4956555</v>
      </c>
      <c r="C1108" s="13" t="s">
        <v>652</v>
      </c>
      <c r="D1108" s="13" t="str">
        <f t="shared" si="16"/>
        <v>Error?</v>
      </c>
    </row>
    <row r="1109" spans="1:4" x14ac:dyDescent="0.2">
      <c r="A1109" s="54">
        <v>1048</v>
      </c>
      <c r="B1109" s="1221">
        <f>'Expenditures 15-22'!K36</f>
        <v>51888</v>
      </c>
      <c r="C1109" s="13" t="s">
        <v>652</v>
      </c>
      <c r="D1109" s="13" t="str">
        <f t="shared" si="16"/>
        <v>Error?</v>
      </c>
    </row>
    <row r="1110" spans="1:4" x14ac:dyDescent="0.2">
      <c r="A1110" s="54">
        <v>1049</v>
      </c>
      <c r="B1110" s="1221">
        <f>'Expenditures 15-22'!K37</f>
        <v>51288</v>
      </c>
      <c r="C1110" s="13" t="s">
        <v>652</v>
      </c>
      <c r="D1110" s="13" t="str">
        <f t="shared" si="16"/>
        <v>Error?</v>
      </c>
    </row>
    <row r="1111" spans="1:4" x14ac:dyDescent="0.2">
      <c r="A1111" s="54">
        <v>1050</v>
      </c>
      <c r="B1111" s="1221">
        <f>'Expenditures 15-22'!K38</f>
        <v>47930</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151106</v>
      </c>
      <c r="C1115" s="13" t="s">
        <v>652</v>
      </c>
      <c r="D1115" s="13" t="str">
        <f t="shared" si="16"/>
        <v>Error?</v>
      </c>
    </row>
    <row r="1116" spans="1:4" x14ac:dyDescent="0.2">
      <c r="A1116" s="54">
        <v>1055</v>
      </c>
      <c r="B1116" s="1221">
        <f>'Expenditures 15-22'!K44</f>
        <v>27098</v>
      </c>
      <c r="C1116" s="13" t="s">
        <v>652</v>
      </c>
      <c r="D1116" s="13" t="str">
        <f t="shared" si="16"/>
        <v>Error?</v>
      </c>
    </row>
    <row r="1117" spans="1:4" x14ac:dyDescent="0.2">
      <c r="A1117" s="54">
        <v>1056</v>
      </c>
      <c r="B1117" s="1221">
        <f>'Expenditures 15-22'!K45</f>
        <v>139376</v>
      </c>
      <c r="C1117" s="13" t="s">
        <v>652</v>
      </c>
      <c r="D1117" s="13" t="str">
        <f t="shared" si="16"/>
        <v>Error?</v>
      </c>
    </row>
    <row r="1118" spans="1:4" x14ac:dyDescent="0.2">
      <c r="A1118" s="54">
        <v>1057</v>
      </c>
      <c r="B1118" s="1221">
        <f>'Expenditures 15-22'!K46</f>
        <v>5931</v>
      </c>
      <c r="C1118" s="13" t="s">
        <v>652</v>
      </c>
      <c r="D1118" s="13" t="str">
        <f t="shared" si="16"/>
        <v>Error?</v>
      </c>
    </row>
    <row r="1119" spans="1:4" x14ac:dyDescent="0.2">
      <c r="A1119" s="54">
        <v>1058</v>
      </c>
      <c r="B1119" s="1221">
        <f>'Expenditures 15-22'!K47</f>
        <v>172405</v>
      </c>
      <c r="C1119" s="13" t="s">
        <v>652</v>
      </c>
      <c r="D1119" s="13" t="str">
        <f t="shared" si="16"/>
        <v>Error?</v>
      </c>
    </row>
    <row r="1120" spans="1:4" x14ac:dyDescent="0.2">
      <c r="A1120" s="54">
        <v>1059</v>
      </c>
      <c r="B1120" s="1221">
        <f>'Expenditures 15-22'!K49</f>
        <v>42398</v>
      </c>
      <c r="C1120" s="13" t="s">
        <v>652</v>
      </c>
      <c r="D1120" s="13" t="str">
        <f t="shared" si="16"/>
        <v>Error?</v>
      </c>
    </row>
    <row r="1121" spans="1:4" x14ac:dyDescent="0.2">
      <c r="A1121" s="54">
        <v>1060</v>
      </c>
      <c r="B1121" s="1221">
        <f>'Expenditures 15-22'!K50</f>
        <v>218540</v>
      </c>
      <c r="C1121" s="13" t="s">
        <v>652</v>
      </c>
      <c r="D1121" s="13" t="str">
        <f t="shared" si="16"/>
        <v>Error?</v>
      </c>
    </row>
    <row r="1122" spans="1:4" x14ac:dyDescent="0.2">
      <c r="A1122" s="54">
        <v>1061</v>
      </c>
      <c r="B1122" s="1221">
        <f>'Expenditures 15-22'!K53</f>
        <v>284712</v>
      </c>
      <c r="C1122" s="13" t="s">
        <v>652</v>
      </c>
      <c r="D1122" s="13" t="str">
        <f t="shared" si="16"/>
        <v>Error?</v>
      </c>
    </row>
    <row r="1123" spans="1:4" x14ac:dyDescent="0.2">
      <c r="A1123" s="54">
        <v>1062</v>
      </c>
      <c r="B1123" s="1221">
        <f>'Expenditures 15-22'!K55</f>
        <v>571849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571849</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55404</v>
      </c>
      <c r="C1127" s="13" t="s">
        <v>652</v>
      </c>
      <c r="D1127" s="13" t="str">
        <f t="shared" si="16"/>
        <v>Error?</v>
      </c>
    </row>
    <row r="1128" spans="1:4" x14ac:dyDescent="0.2">
      <c r="A1128" s="54">
        <v>1067</v>
      </c>
      <c r="B1128" s="1221">
        <f>'Expenditures 15-22'!K61</f>
        <v>238363</v>
      </c>
      <c r="C1128" s="13" t="s">
        <v>652</v>
      </c>
      <c r="D1128" s="13" t="str">
        <f t="shared" si="16"/>
        <v>Error?</v>
      </c>
    </row>
    <row r="1129" spans="1:4" x14ac:dyDescent="0.2">
      <c r="A1129" s="54">
        <v>1068</v>
      </c>
      <c r="B1129" s="1221">
        <f>'Expenditures 15-22'!K62</f>
        <v>12835</v>
      </c>
      <c r="C1129" s="13" t="s">
        <v>652</v>
      </c>
      <c r="D1129" s="13" t="str">
        <f t="shared" si="16"/>
        <v>Error?</v>
      </c>
    </row>
    <row r="1130" spans="1:4" x14ac:dyDescent="0.2">
      <c r="A1130" s="54">
        <v>1069</v>
      </c>
      <c r="B1130" s="1221">
        <f>'Expenditures 15-22'!K63</f>
        <v>489197</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795799</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294329</v>
      </c>
      <c r="C1139" s="13" t="s">
        <v>652</v>
      </c>
      <c r="D1139" s="13" t="str">
        <f t="shared" si="16"/>
        <v>Error?</v>
      </c>
    </row>
    <row r="1140" spans="1:4" x14ac:dyDescent="0.2">
      <c r="A1140" s="82">
        <v>1079</v>
      </c>
      <c r="D1140" s="13" t="str">
        <f t="shared" si="16"/>
        <v>OK</v>
      </c>
    </row>
    <row r="1141" spans="1:4" x14ac:dyDescent="0.2">
      <c r="A1141" s="54">
        <v>1080</v>
      </c>
      <c r="B1141" s="1221">
        <f>'Expenditures 15-22'!K72</f>
        <v>294329</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2270200</v>
      </c>
      <c r="C1143" s="13" t="s">
        <v>652</v>
      </c>
      <c r="D1143" s="13" t="str">
        <f t="shared" si="16"/>
        <v>Error?</v>
      </c>
    </row>
    <row r="1144" spans="1:4" x14ac:dyDescent="0.2">
      <c r="A1144" s="54">
        <v>1083</v>
      </c>
      <c r="B1144" s="1221">
        <f>'Expenditures 15-22'!K75</f>
        <v>27334</v>
      </c>
      <c r="C1144" s="13" t="s">
        <v>652</v>
      </c>
      <c r="D1144" s="13" t="str">
        <f t="shared" si="16"/>
        <v>Error?</v>
      </c>
    </row>
    <row r="1145" spans="1:4" x14ac:dyDescent="0.2">
      <c r="A1145" s="54">
        <v>1084</v>
      </c>
      <c r="B1145" s="1221">
        <f>'Expenditures 15-22'!K102</f>
        <v>1408670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8665565</v>
      </c>
      <c r="C1152" s="13" t="s">
        <v>652</v>
      </c>
      <c r="D1152" s="13" t="str">
        <f t="shared" si="17"/>
        <v>Error?</v>
      </c>
    </row>
    <row r="1153" spans="1:4" x14ac:dyDescent="0.2">
      <c r="A1153" s="54">
        <v>1092</v>
      </c>
      <c r="B1153" s="1221">
        <f>'Expenditures 15-22'!K115</f>
        <v>-1088789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308522</v>
      </c>
      <c r="D1221" s="13" t="str">
        <f t="shared" si="18"/>
        <v>Error?</v>
      </c>
    </row>
    <row r="1222" spans="1:4" x14ac:dyDescent="0.2">
      <c r="A1222" s="82">
        <v>1161</v>
      </c>
      <c r="D1222" s="13" t="str">
        <f t="shared" si="18"/>
        <v>OK</v>
      </c>
    </row>
    <row r="1223" spans="1:4" x14ac:dyDescent="0.2">
      <c r="A1223" s="54">
        <v>1162</v>
      </c>
      <c r="B1223" s="1221">
        <f>'Expenditures 15-22'!C127</f>
        <v>308522</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308522</v>
      </c>
      <c r="C1225" s="13" t="s">
        <v>652</v>
      </c>
      <c r="D1225" s="13" t="str">
        <f t="shared" si="18"/>
        <v>Error?</v>
      </c>
    </row>
    <row r="1226" spans="1:4" x14ac:dyDescent="0.2">
      <c r="A1226" s="54">
        <v>1165</v>
      </c>
      <c r="B1226" s="1221">
        <f>'Expenditures 15-22'!C150</f>
        <v>308522</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52230</v>
      </c>
      <c r="D1229" s="13" t="str">
        <f t="shared" si="18"/>
        <v>Error?</v>
      </c>
    </row>
    <row r="1230" spans="1:4" x14ac:dyDescent="0.2">
      <c r="A1230" s="82">
        <v>1169</v>
      </c>
      <c r="D1230" s="13" t="str">
        <f t="shared" si="18"/>
        <v>OK</v>
      </c>
    </row>
    <row r="1231" spans="1:4" x14ac:dyDescent="0.2">
      <c r="A1231" s="54">
        <v>1170</v>
      </c>
      <c r="B1231" s="1221">
        <f>'Expenditures 15-22'!D127</f>
        <v>52230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52230</v>
      </c>
      <c r="C1233" s="13" t="s">
        <v>652</v>
      </c>
      <c r="D1233" s="13" t="str">
        <f t="shared" si="18"/>
        <v>Error?</v>
      </c>
    </row>
    <row r="1234" spans="1:4" x14ac:dyDescent="0.2">
      <c r="A1234" s="54">
        <v>1173</v>
      </c>
      <c r="B1234" s="1221">
        <f>'Expenditures 15-22'!D150</f>
        <v>52230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256344</v>
      </c>
      <c r="D1237" s="13" t="str">
        <f t="shared" si="18"/>
        <v>Error?</v>
      </c>
    </row>
    <row r="1238" spans="1:4" x14ac:dyDescent="0.2">
      <c r="A1238" s="82">
        <v>1177</v>
      </c>
      <c r="D1238" s="13" t="str">
        <f t="shared" si="18"/>
        <v>OK</v>
      </c>
    </row>
    <row r="1239" spans="1:4" x14ac:dyDescent="0.2">
      <c r="A1239" s="54">
        <v>1178</v>
      </c>
      <c r="B1239" s="1221">
        <f>'Expenditures 15-22'!E127</f>
        <v>256344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256344</v>
      </c>
      <c r="C1241" s="13" t="s">
        <v>652</v>
      </c>
      <c r="D1241" s="13" t="str">
        <f t="shared" si="18"/>
        <v>Error?</v>
      </c>
    </row>
    <row r="1242" spans="1:4" x14ac:dyDescent="0.2">
      <c r="A1242" s="54">
        <v>1181</v>
      </c>
      <c r="B1242" s="1221">
        <f>'Expenditures 15-22'!E150</f>
        <v>256344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91228</v>
      </c>
      <c r="D1245" s="13" t="str">
        <f t="shared" si="18"/>
        <v>Error?</v>
      </c>
    </row>
    <row r="1246" spans="1:4" x14ac:dyDescent="0.2">
      <c r="A1246" s="82">
        <v>1185</v>
      </c>
      <c r="D1246" s="13" t="str">
        <f t="shared" si="18"/>
        <v>OK</v>
      </c>
    </row>
    <row r="1247" spans="1:4" x14ac:dyDescent="0.2">
      <c r="A1247" s="54">
        <v>1186</v>
      </c>
      <c r="B1247" s="1221">
        <f>'Expenditures 15-22'!F127</f>
        <v>91228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91228</v>
      </c>
      <c r="C1249" s="13" t="s">
        <v>652</v>
      </c>
      <c r="D1249" s="13" t="str">
        <f t="shared" si="18"/>
        <v>Error?</v>
      </c>
    </row>
    <row r="1250" spans="1:4" x14ac:dyDescent="0.2">
      <c r="A1250" s="54">
        <v>1189</v>
      </c>
      <c r="B1250" s="1221">
        <f>'Expenditures 15-22'!F150</f>
        <v>91228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51413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51413</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51413</v>
      </c>
      <c r="C1258" s="13" t="s">
        <v>652</v>
      </c>
      <c r="D1258" s="13" t="str">
        <f t="shared" si="18"/>
        <v>Error?</v>
      </c>
    </row>
    <row r="1259" spans="1:4" x14ac:dyDescent="0.2">
      <c r="A1259" s="54">
        <v>1198</v>
      </c>
      <c r="B1259" s="1221">
        <f>'Expenditures 15-22'!G150</f>
        <v>51413</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759737</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759737</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759737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759737</v>
      </c>
      <c r="C1288" s="13" t="s">
        <v>652</v>
      </c>
      <c r="D1288" s="13" t="str">
        <f t="shared" si="19"/>
        <v>Error?</v>
      </c>
    </row>
    <row r="1289" spans="1:4" x14ac:dyDescent="0.2">
      <c r="A1289" s="54">
        <v>1228</v>
      </c>
      <c r="B1289" s="1221">
        <f>'Expenditures 15-22'!K151</f>
        <v>30401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560683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1432455</v>
      </c>
      <c r="D1315" s="13" t="str">
        <f t="shared" si="19"/>
        <v>Error?</v>
      </c>
    </row>
    <row r="1316" spans="1:4" x14ac:dyDescent="0.2">
      <c r="A1316" s="54">
        <v>1255</v>
      </c>
      <c r="B1316" s="1221">
        <f>'Expenditures 15-22'!H165</f>
        <v>59773</v>
      </c>
      <c r="D1316" s="13" t="str">
        <f t="shared" si="19"/>
        <v>Error?</v>
      </c>
    </row>
    <row r="1317" spans="1:4" x14ac:dyDescent="0.2">
      <c r="A1317" s="54">
        <v>1256</v>
      </c>
      <c r="B1317" s="1221">
        <f>'Expenditures 15-22'!H166</f>
        <v>2052911</v>
      </c>
      <c r="C1317" s="13" t="s">
        <v>652</v>
      </c>
      <c r="D1317" s="13" t="str">
        <f t="shared" si="19"/>
        <v>Error?</v>
      </c>
    </row>
    <row r="1318" spans="1:4" x14ac:dyDescent="0.2">
      <c r="A1318" s="54">
        <v>1257</v>
      </c>
      <c r="B1318" s="1221">
        <f>'Expenditures 15-22'!H168</f>
        <v>2052911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560683</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1432455</v>
      </c>
      <c r="C1329" s="13" t="s">
        <v>652</v>
      </c>
      <c r="D1329" s="13" t="str">
        <f t="shared" si="19"/>
        <v>Error?</v>
      </c>
    </row>
    <row r="1330" spans="1:4" x14ac:dyDescent="0.2">
      <c r="A1330" s="54">
        <v>1269</v>
      </c>
      <c r="B1330" s="1221">
        <f>'Expenditures 15-22'!K165</f>
        <v>59773</v>
      </c>
      <c r="C1330" s="13" t="s">
        <v>652</v>
      </c>
      <c r="D1330" s="13" t="str">
        <f t="shared" si="19"/>
        <v>Error?</v>
      </c>
    </row>
    <row r="1331" spans="1:4" x14ac:dyDescent="0.2">
      <c r="A1331" s="54">
        <v>1270</v>
      </c>
      <c r="B1331" s="1221">
        <f>'Expenditures 15-22'!K166</f>
        <v>2052911</v>
      </c>
      <c r="C1331" s="13" t="s">
        <v>652</v>
      </c>
      <c r="D1331" s="13" t="str">
        <f t="shared" si="19"/>
        <v>Error?</v>
      </c>
    </row>
    <row r="1332" spans="1:4" x14ac:dyDescent="0.2">
      <c r="A1332" s="54">
        <v>1271</v>
      </c>
      <c r="B1332" s="1221">
        <f>'Expenditures 15-22'!K168</f>
        <v>2052911</v>
      </c>
      <c r="C1332" s="13" t="s">
        <v>652</v>
      </c>
      <c r="D1332" s="13" t="str">
        <f t="shared" si="19"/>
        <v>Error?</v>
      </c>
    </row>
    <row r="1333" spans="1:4" x14ac:dyDescent="0.2">
      <c r="A1333" s="54">
        <v>1272</v>
      </c>
      <c r="B1333" s="1221">
        <f>'Expenditures 15-22'!K169</f>
        <v>-159178</v>
      </c>
      <c r="C1333" s="13" t="s">
        <v>652</v>
      </c>
      <c r="D1333" s="13" t="str">
        <f t="shared" si="19"/>
        <v>Error?</v>
      </c>
    </row>
    <row r="1334" spans="1:4" x14ac:dyDescent="0.2">
      <c r="A1334" s="82">
        <v>1273</v>
      </c>
      <c r="D1334" s="13" t="str">
        <f t="shared" si="19"/>
        <v>OK</v>
      </c>
    </row>
    <row r="1335" spans="1:4" x14ac:dyDescent="0.2">
      <c r="A1335" s="54">
        <v>1274</v>
      </c>
      <c r="B1335" s="1221">
        <f>'Expenditures 15-22'!C176</f>
        <v>439805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439805</v>
      </c>
      <c r="C1339" s="13" t="s">
        <v>652</v>
      </c>
      <c r="D1339" s="13" t="str">
        <f t="shared" si="19"/>
        <v>Error?</v>
      </c>
    </row>
    <row r="1340" spans="1:4" x14ac:dyDescent="0.2">
      <c r="A1340" s="54">
        <v>1279</v>
      </c>
      <c r="B1340" s="1221">
        <f>'Expenditures 15-22'!C204</f>
        <v>439805</v>
      </c>
      <c r="C1340" s="13" t="s">
        <v>652</v>
      </c>
      <c r="D1340" s="13" t="str">
        <f t="shared" si="19"/>
        <v>Error?</v>
      </c>
    </row>
    <row r="1341" spans="1:4" x14ac:dyDescent="0.2">
      <c r="A1341" s="54">
        <v>1280</v>
      </c>
      <c r="B1341" s="1221">
        <f>'Expenditures 15-22'!D176</f>
        <v>61389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61389</v>
      </c>
      <c r="C1345" s="13" t="s">
        <v>652</v>
      </c>
      <c r="D1345" s="13" t="str">
        <f t="shared" si="20"/>
        <v>Error?</v>
      </c>
    </row>
    <row r="1346" spans="1:4" x14ac:dyDescent="0.2">
      <c r="A1346" s="54">
        <v>1285</v>
      </c>
      <c r="B1346" s="1221">
        <f>'Expenditures 15-22'!D204</f>
        <v>61389</v>
      </c>
      <c r="C1346" s="13" t="s">
        <v>652</v>
      </c>
      <c r="D1346" s="13" t="str">
        <f t="shared" si="20"/>
        <v>Error?</v>
      </c>
    </row>
    <row r="1347" spans="1:4" x14ac:dyDescent="0.2">
      <c r="A1347" s="54">
        <v>1286</v>
      </c>
      <c r="B1347" s="1221">
        <f>'Expenditures 15-22'!E176</f>
        <v>218549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218549</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218549</v>
      </c>
      <c r="C1353" s="13" t="s">
        <v>652</v>
      </c>
      <c r="D1353" s="13" t="str">
        <f t="shared" si="20"/>
        <v>Error?</v>
      </c>
    </row>
    <row r="1354" spans="1:4" x14ac:dyDescent="0.2">
      <c r="A1354" s="54">
        <v>1293</v>
      </c>
      <c r="B1354" s="1221">
        <f>'Expenditures 15-22'!F176</f>
        <v>81418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81418</v>
      </c>
      <c r="C1358" s="13" t="s">
        <v>652</v>
      </c>
      <c r="D1358" s="13" t="str">
        <f t="shared" si="20"/>
        <v>Error?</v>
      </c>
    </row>
    <row r="1359" spans="1:4" x14ac:dyDescent="0.2">
      <c r="A1359" s="54">
        <v>1298</v>
      </c>
      <c r="B1359" s="1221">
        <f>'Expenditures 15-22'!F204</f>
        <v>81418</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475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475</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475</v>
      </c>
      <c r="C1376" s="13" t="s">
        <v>652</v>
      </c>
      <c r="D1376" s="13" t="str">
        <f t="shared" si="20"/>
        <v>Error?</v>
      </c>
    </row>
    <row r="1377" spans="1:4" x14ac:dyDescent="0.2">
      <c r="A1377" s="54">
        <v>1316</v>
      </c>
      <c r="B1377" s="1221">
        <f>'Expenditures 15-22'!K176</f>
        <v>801636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801636</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801636</v>
      </c>
      <c r="C1388" s="13" t="s">
        <v>652</v>
      </c>
      <c r="D1388" s="13" t="str">
        <f t="shared" si="20"/>
        <v>Error?</v>
      </c>
    </row>
    <row r="1389" spans="1:4" x14ac:dyDescent="0.2">
      <c r="A1389" s="54">
        <v>1328</v>
      </c>
      <c r="B1389" s="1221">
        <f>'Expenditures 15-22'!K205</f>
        <v>-197342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3307</v>
      </c>
      <c r="D1407" s="13" t="str">
        <f t="shared" ref="D1407:D1470" si="21">IF(ISBLANK(B1407),"OK",IF(A1407-B1407=0,"OK","Error?"))</f>
        <v>Error?</v>
      </c>
    </row>
    <row r="1408" spans="1:4" x14ac:dyDescent="0.2">
      <c r="A1408" s="54">
        <v>1347</v>
      </c>
      <c r="B1408" s="1221">
        <f>'Expenditures 15-22'!D217</f>
        <v>8201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119074</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578</v>
      </c>
      <c r="D1412" s="13" t="str">
        <f t="shared" si="21"/>
        <v>Error?</v>
      </c>
    </row>
    <row r="1413" spans="1:4" x14ac:dyDescent="0.2">
      <c r="A1413" s="54">
        <v>1352</v>
      </c>
      <c r="B1413" s="1221">
        <f>'Expenditures 15-22'!D228</f>
        <v>10658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11236</v>
      </c>
      <c r="C1417" s="13" t="s">
        <v>652</v>
      </c>
      <c r="D1417" s="13" t="str">
        <f t="shared" si="21"/>
        <v>Error?</v>
      </c>
    </row>
    <row r="1418" spans="1:4" x14ac:dyDescent="0.2">
      <c r="A1418" s="54">
        <v>1357</v>
      </c>
      <c r="B1418" s="1221">
        <f>'Expenditures 15-22'!D234</f>
        <v>10</v>
      </c>
      <c r="D1418" s="13" t="str">
        <f t="shared" si="21"/>
        <v>Error?</v>
      </c>
    </row>
    <row r="1419" spans="1:4" x14ac:dyDescent="0.2">
      <c r="A1419" s="54">
        <v>1358</v>
      </c>
      <c r="B1419" s="1221">
        <f>'Expenditures 15-22'!D235</f>
        <v>9642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9652</v>
      </c>
      <c r="C1421" s="13" t="s">
        <v>652</v>
      </c>
      <c r="D1421" s="13" t="str">
        <f t="shared" si="21"/>
        <v>Error?</v>
      </c>
    </row>
    <row r="1422" spans="1:4" x14ac:dyDescent="0.2">
      <c r="A1422" s="54">
        <v>1361</v>
      </c>
      <c r="B1422" s="1221">
        <f>'Expenditures 15-22'!D239</f>
        <v>153</v>
      </c>
      <c r="D1422" s="13" t="str">
        <f t="shared" si="21"/>
        <v>Error?</v>
      </c>
    </row>
    <row r="1423" spans="1:4" x14ac:dyDescent="0.2">
      <c r="A1423" s="54">
        <v>1362</v>
      </c>
      <c r="B1423" s="1221">
        <f>'Expenditures 15-22'!D240</f>
        <v>12017</v>
      </c>
      <c r="D1423" s="13" t="str">
        <f t="shared" si="21"/>
        <v>Error?</v>
      </c>
    </row>
    <row r="1424" spans="1:4" x14ac:dyDescent="0.2">
      <c r="A1424" s="54">
        <v>1363</v>
      </c>
      <c r="B1424" s="1221">
        <f>'Expenditures 15-22'!D251</f>
        <v>13646</v>
      </c>
      <c r="C1424" s="13" t="s">
        <v>652</v>
      </c>
      <c r="D1424" s="13" t="str">
        <f t="shared" si="21"/>
        <v>Error?</v>
      </c>
    </row>
    <row r="1425" spans="1:4" x14ac:dyDescent="0.2">
      <c r="A1425" s="54">
        <v>1364</v>
      </c>
      <c r="B1425" s="1221">
        <f>'Expenditures 15-22'!D253</f>
        <v>21597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21597</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9711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59014</v>
      </c>
      <c r="D1431" s="13" t="str">
        <f t="shared" si="21"/>
        <v>Error?</v>
      </c>
    </row>
    <row r="1432" spans="1:4" x14ac:dyDescent="0.2">
      <c r="A1432" s="54">
        <v>1371</v>
      </c>
      <c r="B1432" s="1221">
        <f>'Expenditures 15-22'!D261</f>
        <v>79284</v>
      </c>
      <c r="D1432" s="13" t="str">
        <f t="shared" si="21"/>
        <v>Error?</v>
      </c>
    </row>
    <row r="1433" spans="1:4" x14ac:dyDescent="0.2">
      <c r="A1433" s="54">
        <v>1372</v>
      </c>
      <c r="B1433" s="1221">
        <f>'Expenditures 15-22'!D262</f>
        <v>31736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179745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12226</v>
      </c>
      <c r="D1442" s="13" t="str">
        <f t="shared" si="21"/>
        <v>Error?</v>
      </c>
    </row>
    <row r="1443" spans="1:4" x14ac:dyDescent="0.2">
      <c r="A1443" s="82">
        <v>1382</v>
      </c>
      <c r="D1443" s="13" t="str">
        <f t="shared" si="21"/>
        <v>OK</v>
      </c>
    </row>
    <row r="1444" spans="1:4" x14ac:dyDescent="0.2">
      <c r="A1444" s="54">
        <v>1383</v>
      </c>
      <c r="B1444" s="1221">
        <f>'Expenditures 15-22'!D271</f>
        <v>12226</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248102</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367176</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3307</v>
      </c>
      <c r="C1471" s="13" t="s">
        <v>652</v>
      </c>
      <c r="D1471" s="13" t="str">
        <f t="shared" ref="D1471:D1534" si="22">IF(ISBLANK(B1471),"OK",IF(A1471-B1471=0,"OK","Error?"))</f>
        <v>Error?</v>
      </c>
    </row>
    <row r="1472" spans="1:4" x14ac:dyDescent="0.2">
      <c r="A1472" s="54">
        <v>1411</v>
      </c>
      <c r="B1472" s="1221">
        <f>'Expenditures 15-22'!K217</f>
        <v>8201</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119074</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578</v>
      </c>
      <c r="C1476" s="13" t="s">
        <v>652</v>
      </c>
      <c r="D1476" s="13" t="str">
        <f t="shared" si="22"/>
        <v>Error?</v>
      </c>
    </row>
    <row r="1477" spans="1:4" x14ac:dyDescent="0.2">
      <c r="A1477" s="54">
        <v>1416</v>
      </c>
      <c r="B1477" s="1221">
        <f>'Expenditures 15-22'!K228</f>
        <v>10658</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11236</v>
      </c>
      <c r="C1481" s="13" t="s">
        <v>652</v>
      </c>
      <c r="D1481" s="13" t="str">
        <f t="shared" si="22"/>
        <v>Error?</v>
      </c>
    </row>
    <row r="1482" spans="1:4" x14ac:dyDescent="0.2">
      <c r="A1482" s="54">
        <v>1421</v>
      </c>
      <c r="B1482" s="1221">
        <f>'Expenditures 15-22'!K234</f>
        <v>10</v>
      </c>
      <c r="C1482" s="13" t="s">
        <v>652</v>
      </c>
      <c r="D1482" s="13" t="str">
        <f t="shared" si="22"/>
        <v>Error?</v>
      </c>
    </row>
    <row r="1483" spans="1:4" x14ac:dyDescent="0.2">
      <c r="A1483" s="54">
        <v>1422</v>
      </c>
      <c r="B1483" s="1221">
        <f>'Expenditures 15-22'!K235</f>
        <v>9642</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9652</v>
      </c>
      <c r="C1485" s="13" t="s">
        <v>652</v>
      </c>
      <c r="D1485" s="13" t="str">
        <f t="shared" si="22"/>
        <v>Error?</v>
      </c>
    </row>
    <row r="1486" spans="1:4" x14ac:dyDescent="0.2">
      <c r="A1486" s="54">
        <v>1425</v>
      </c>
      <c r="B1486" s="1221">
        <f>'Expenditures 15-22'!K239</f>
        <v>153</v>
      </c>
      <c r="C1486" s="13" t="s">
        <v>652</v>
      </c>
      <c r="D1486" s="13" t="str">
        <f t="shared" si="22"/>
        <v>Error?</v>
      </c>
    </row>
    <row r="1487" spans="1:4" x14ac:dyDescent="0.2">
      <c r="A1487" s="54">
        <v>1426</v>
      </c>
      <c r="B1487" s="1221">
        <f>'Expenditures 15-22'!K240</f>
        <v>12017</v>
      </c>
      <c r="C1487" s="13" t="s">
        <v>652</v>
      </c>
      <c r="D1487" s="13" t="str">
        <f t="shared" si="22"/>
        <v>Error?</v>
      </c>
    </row>
    <row r="1488" spans="1:4" x14ac:dyDescent="0.2">
      <c r="A1488" s="54">
        <v>1427</v>
      </c>
      <c r="B1488" s="1221">
        <f>'Expenditures 15-22'!K251</f>
        <v>13646</v>
      </c>
      <c r="C1488" s="13" t="s">
        <v>652</v>
      </c>
      <c r="D1488" s="13" t="str">
        <f t="shared" si="22"/>
        <v>Error?</v>
      </c>
    </row>
    <row r="1489" spans="1:4" x14ac:dyDescent="0.2">
      <c r="A1489" s="54">
        <v>1428</v>
      </c>
      <c r="B1489" s="1221">
        <f>'Expenditures 15-22'!K253</f>
        <v>21597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21597</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9711</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59014</v>
      </c>
      <c r="C1495" s="13" t="s">
        <v>652</v>
      </c>
      <c r="D1495" s="13" t="str">
        <f t="shared" si="22"/>
        <v>Error?</v>
      </c>
    </row>
    <row r="1496" spans="1:4" x14ac:dyDescent="0.2">
      <c r="A1496" s="54">
        <v>1435</v>
      </c>
      <c r="B1496" s="1221">
        <f>'Expenditures 15-22'!K261</f>
        <v>79284</v>
      </c>
      <c r="C1496" s="13" t="s">
        <v>652</v>
      </c>
      <c r="D1496" s="13" t="str">
        <f t="shared" si="22"/>
        <v>Error?</v>
      </c>
    </row>
    <row r="1497" spans="1:4" x14ac:dyDescent="0.2">
      <c r="A1497" s="54">
        <v>1436</v>
      </c>
      <c r="B1497" s="1221">
        <f>'Expenditures 15-22'!K262</f>
        <v>31736</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179745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12226</v>
      </c>
      <c r="C1506" s="13" t="s">
        <v>652</v>
      </c>
      <c r="D1506" s="13" t="str">
        <f t="shared" si="22"/>
        <v>Error?</v>
      </c>
    </row>
    <row r="1507" spans="1:4" x14ac:dyDescent="0.2">
      <c r="A1507" s="82">
        <v>1446</v>
      </c>
      <c r="D1507" s="13" t="str">
        <f t="shared" si="22"/>
        <v>OK</v>
      </c>
    </row>
    <row r="1508" spans="1:4" x14ac:dyDescent="0.2">
      <c r="A1508" s="54">
        <v>1447</v>
      </c>
      <c r="B1508" s="1221">
        <f>'Expenditures 15-22'!K271</f>
        <v>12226</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248102</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367176</v>
      </c>
      <c r="C1517" s="13" t="s">
        <v>652</v>
      </c>
      <c r="D1517" s="13" t="str">
        <f t="shared" si="22"/>
        <v>Error?</v>
      </c>
    </row>
    <row r="1518" spans="1:4" x14ac:dyDescent="0.2">
      <c r="A1518" s="54">
        <v>1457</v>
      </c>
      <c r="B1518" s="1221">
        <f>'Expenditures 15-22'!K289</f>
        <v>26896</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5213</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989732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828988</v>
      </c>
      <c r="C1630" s="13" t="s">
        <v>652</v>
      </c>
      <c r="D1630" s="13" t="str">
        <f t="shared" si="24"/>
        <v>Error?</v>
      </c>
    </row>
    <row r="1631" spans="1:4" x14ac:dyDescent="0.2">
      <c r="A1631" s="54">
        <v>1570</v>
      </c>
      <c r="B1631" s="1221">
        <f>'Acct Summary 7-8'!D79</f>
        <v>430179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460580</v>
      </c>
      <c r="C1644" s="13" t="s">
        <v>652</v>
      </c>
      <c r="D1644" s="13" t="str">
        <f t="shared" si="24"/>
        <v>Error?</v>
      </c>
    </row>
    <row r="1645" spans="1:4" x14ac:dyDescent="0.2">
      <c r="A1645" s="54">
        <v>1584</v>
      </c>
      <c r="B1645" s="1221">
        <f>'Acct Summary 7-8'!E79</f>
        <v>82668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51218</v>
      </c>
      <c r="C1658" s="13" t="s">
        <v>652</v>
      </c>
      <c r="D1658" s="13" t="str">
        <f t="shared" si="24"/>
        <v>Error?</v>
      </c>
    </row>
    <row r="1659" spans="1:4" x14ac:dyDescent="0.2">
      <c r="A1659" s="54">
        <v>1598</v>
      </c>
      <c r="B1659" s="1221">
        <f>'Acct Summary 7-8'!F79</f>
        <v>624695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518353</v>
      </c>
      <c r="C1672" s="13" t="s">
        <v>652</v>
      </c>
      <c r="D1672" s="13" t="str">
        <f t="shared" si="25"/>
        <v>Error?</v>
      </c>
    </row>
    <row r="1673" spans="1:4" x14ac:dyDescent="0.2">
      <c r="A1673" s="54">
        <v>1612</v>
      </c>
      <c r="B1673" s="1221">
        <f>'Acct Summary 7-8'!G79</f>
        <v>61906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88802</v>
      </c>
      <c r="C1686" s="13" t="s">
        <v>652</v>
      </c>
      <c r="D1686" s="13" t="str">
        <f t="shared" si="25"/>
        <v>Error?</v>
      </c>
    </row>
    <row r="1687" spans="1:4" x14ac:dyDescent="0.2">
      <c r="A1687" s="54">
        <v>1626</v>
      </c>
      <c r="B1687" s="1221">
        <f>'Acct Summary 7-8'!H79</f>
        <v>15322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20535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3838717</v>
      </c>
      <c r="C1744" s="13" t="s">
        <v>652</v>
      </c>
      <c r="D1744" s="13" t="str">
        <f t="shared" si="26"/>
        <v>Error?</v>
      </c>
    </row>
    <row r="1745" spans="1:5" x14ac:dyDescent="0.2">
      <c r="A1745" s="54">
        <v>1684</v>
      </c>
      <c r="B1745" s="1221">
        <f>'Tax Sched 24'!B5</f>
        <v>773935</v>
      </c>
      <c r="C1745" s="13" t="s">
        <v>652</v>
      </c>
      <c r="D1745" s="13" t="str">
        <f t="shared" si="26"/>
        <v>Error?</v>
      </c>
    </row>
    <row r="1746" spans="1:5" x14ac:dyDescent="0.2">
      <c r="A1746" s="54">
        <v>1685</v>
      </c>
      <c r="B1746" s="1221">
        <f>'Tax Sched 24'!B6</f>
        <v>1882899</v>
      </c>
      <c r="C1746" s="13" t="s">
        <v>652</v>
      </c>
      <c r="D1746" s="13" t="str">
        <f t="shared" si="26"/>
        <v>Error?</v>
      </c>
    </row>
    <row r="1747" spans="1:5" x14ac:dyDescent="0.2">
      <c r="A1747" s="54">
        <v>1686</v>
      </c>
      <c r="B1747" s="1221">
        <f>'Tax Sched 24'!B7</f>
        <v>309574</v>
      </c>
      <c r="C1747" s="13" t="s">
        <v>652</v>
      </c>
      <c r="D1747" s="13" t="str">
        <f t="shared" si="26"/>
        <v>Error?</v>
      </c>
    </row>
    <row r="1748" spans="1:5" x14ac:dyDescent="0.2">
      <c r="A1748" s="54">
        <v>1687</v>
      </c>
      <c r="B1748" s="1221">
        <f>'Tax Sched 24'!B8</f>
        <v>183010</v>
      </c>
      <c r="C1748" s="13" t="s">
        <v>652</v>
      </c>
      <c r="D1748" s="13" t="str">
        <f t="shared" si="26"/>
        <v>Error?</v>
      </c>
    </row>
    <row r="1749" spans="1:5" x14ac:dyDescent="0.2">
      <c r="A1749" s="54">
        <v>1688</v>
      </c>
      <c r="B1749" s="1221">
        <f>'Tax Sched 24'!B10</f>
        <v>77393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309603</v>
      </c>
      <c r="C1752" s="13" t="s">
        <v>652</v>
      </c>
      <c r="D1752" s="13" t="str">
        <f t="shared" si="26"/>
        <v>Error?</v>
      </c>
    </row>
    <row r="1753" spans="1:5" x14ac:dyDescent="0.2">
      <c r="A1753" s="54">
        <v>1692</v>
      </c>
      <c r="B1753" s="1221">
        <f>'Tax Sched 24'!B12</f>
        <v>77393</v>
      </c>
      <c r="C1753" s="13" t="s">
        <v>652</v>
      </c>
      <c r="D1753" s="13" t="str">
        <f t="shared" si="26"/>
        <v>Error?</v>
      </c>
    </row>
    <row r="1754" spans="1:5" x14ac:dyDescent="0.2">
      <c r="A1754" s="54">
        <v>1693</v>
      </c>
      <c r="B1754" s="1221">
        <f>'Tax Sched 24'!B14</f>
        <v>61915</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7793074</v>
      </c>
      <c r="C1759" s="13" t="s">
        <v>652</v>
      </c>
      <c r="D1759" s="13" t="str">
        <f t="shared" si="26"/>
        <v>Error?</v>
      </c>
    </row>
    <row r="1760" spans="1:5" x14ac:dyDescent="0.2">
      <c r="A1760" s="54">
        <v>1699</v>
      </c>
      <c r="B1760" s="1221">
        <f>'Tax Sched 24'!D4</f>
        <v>3838717</v>
      </c>
      <c r="C1760" s="13" t="s">
        <v>652</v>
      </c>
      <c r="D1760" s="13" t="str">
        <f t="shared" si="26"/>
        <v>Error?</v>
      </c>
    </row>
    <row r="1761" spans="1:5" x14ac:dyDescent="0.2">
      <c r="A1761" s="54">
        <v>1700</v>
      </c>
      <c r="B1761" s="1221">
        <f>'Tax Sched 24'!D5</f>
        <v>773935</v>
      </c>
      <c r="C1761" s="13" t="s">
        <v>652</v>
      </c>
      <c r="D1761" s="13" t="str">
        <f t="shared" si="26"/>
        <v>Error?</v>
      </c>
    </row>
    <row r="1762" spans="1:5" s="79" customFormat="1" x14ac:dyDescent="0.2">
      <c r="A1762" s="54">
        <v>1701</v>
      </c>
      <c r="B1762" s="1221">
        <f>'Tax Sched 24'!D6</f>
        <v>1882899</v>
      </c>
      <c r="C1762" s="13" t="s">
        <v>652</v>
      </c>
      <c r="D1762" s="13" t="str">
        <f t="shared" si="26"/>
        <v>Error?</v>
      </c>
      <c r="E1762" s="80"/>
    </row>
    <row r="1763" spans="1:5" x14ac:dyDescent="0.2">
      <c r="A1763" s="54">
        <v>1702</v>
      </c>
      <c r="B1763" s="1221">
        <f>'Tax Sched 24'!D7</f>
        <v>309574</v>
      </c>
      <c r="C1763" s="13" t="s">
        <v>652</v>
      </c>
      <c r="D1763" s="13" t="str">
        <f t="shared" si="26"/>
        <v>Error?</v>
      </c>
    </row>
    <row r="1764" spans="1:5" x14ac:dyDescent="0.2">
      <c r="A1764" s="54">
        <v>1703</v>
      </c>
      <c r="B1764" s="1221">
        <f>'Tax Sched 24'!D8</f>
        <v>183010</v>
      </c>
      <c r="C1764" s="13" t="s">
        <v>652</v>
      </c>
      <c r="D1764" s="13" t="str">
        <f t="shared" si="26"/>
        <v>Error?</v>
      </c>
    </row>
    <row r="1765" spans="1:5" x14ac:dyDescent="0.2">
      <c r="A1765" s="54">
        <v>1704</v>
      </c>
      <c r="B1765" s="1221">
        <f>'Tax Sched 24'!D10</f>
        <v>77393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309603</v>
      </c>
      <c r="C1768" s="13" t="s">
        <v>652</v>
      </c>
      <c r="D1768" s="13" t="str">
        <f t="shared" si="26"/>
        <v>Error?</v>
      </c>
    </row>
    <row r="1769" spans="1:5" x14ac:dyDescent="0.2">
      <c r="A1769" s="54">
        <v>1708</v>
      </c>
      <c r="B1769" s="1221">
        <f>'Tax Sched 24'!D12</f>
        <v>77393</v>
      </c>
      <c r="C1769" s="13" t="s">
        <v>652</v>
      </c>
      <c r="D1769" s="13" t="str">
        <f t="shared" si="26"/>
        <v>Error?</v>
      </c>
    </row>
    <row r="1770" spans="1:5" x14ac:dyDescent="0.2">
      <c r="A1770" s="54">
        <v>1709</v>
      </c>
      <c r="B1770" s="1221">
        <f>'Tax Sched 24'!D14</f>
        <v>61915</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7793074</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3928542</v>
      </c>
      <c r="C1792" s="13" t="s">
        <v>652</v>
      </c>
      <c r="D1792" s="13" t="str">
        <f t="shared" si="27"/>
        <v>Error?</v>
      </c>
    </row>
    <row r="1793" spans="1:4" x14ac:dyDescent="0.2">
      <c r="A1793" s="54">
        <v>1732</v>
      </c>
      <c r="B1793" s="1221">
        <f>'Tax Sched 24'!F5</f>
        <v>792045</v>
      </c>
      <c r="C1793" s="13" t="s">
        <v>652</v>
      </c>
      <c r="D1793" s="13" t="str">
        <f t="shared" si="27"/>
        <v>Error?</v>
      </c>
    </row>
    <row r="1794" spans="1:4" x14ac:dyDescent="0.2">
      <c r="A1794" s="54">
        <v>1733</v>
      </c>
      <c r="B1794" s="1221">
        <f>'Tax Sched 24'!F6</f>
        <v>1898511</v>
      </c>
      <c r="C1794" s="13" t="s">
        <v>652</v>
      </c>
      <c r="D1794" s="13" t="str">
        <f t="shared" si="27"/>
        <v>Error?</v>
      </c>
    </row>
    <row r="1795" spans="1:4" x14ac:dyDescent="0.2">
      <c r="A1795" s="54">
        <v>1734</v>
      </c>
      <c r="B1795" s="1221">
        <f>'Tax Sched 24'!F7</f>
        <v>316818</v>
      </c>
      <c r="C1795" s="13" t="s">
        <v>652</v>
      </c>
      <c r="D1795" s="13" t="str">
        <f t="shared" si="27"/>
        <v>Error?</v>
      </c>
    </row>
    <row r="1796" spans="1:4" x14ac:dyDescent="0.2">
      <c r="A1796" s="54">
        <v>1735</v>
      </c>
      <c r="B1796" s="1221">
        <f>'Tax Sched 24'!F8</f>
        <v>188510</v>
      </c>
      <c r="C1796" s="13" t="s">
        <v>652</v>
      </c>
      <c r="D1796" s="13" t="str">
        <f t="shared" si="27"/>
        <v>Error?</v>
      </c>
    </row>
    <row r="1797" spans="1:4" x14ac:dyDescent="0.2">
      <c r="A1797" s="54">
        <v>1736</v>
      </c>
      <c r="B1797" s="1221">
        <f>'Tax Sched 24'!F10</f>
        <v>79204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348983</v>
      </c>
      <c r="C1800" s="13" t="s">
        <v>652</v>
      </c>
      <c r="D1800" s="13" t="str">
        <f t="shared" si="27"/>
        <v>Error?</v>
      </c>
    </row>
    <row r="1801" spans="1:4" x14ac:dyDescent="0.2">
      <c r="A1801" s="54">
        <v>1740</v>
      </c>
      <c r="B1801" s="1221">
        <f>'Tax Sched 24'!F12</f>
        <v>79204</v>
      </c>
      <c r="C1801" s="13" t="s">
        <v>652</v>
      </c>
      <c r="D1801" s="13" t="str">
        <f t="shared" si="27"/>
        <v>Error?</v>
      </c>
    </row>
    <row r="1802" spans="1:4" x14ac:dyDescent="0.2">
      <c r="A1802" s="54">
        <v>1741</v>
      </c>
      <c r="B1802" s="1221">
        <f>'Tax Sched 24'!F14</f>
        <v>63364</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3928542</v>
      </c>
      <c r="D1808" s="13" t="str">
        <f t="shared" si="27"/>
        <v>Error?</v>
      </c>
    </row>
    <row r="1809" spans="1:4" x14ac:dyDescent="0.2">
      <c r="A1809" s="54">
        <v>1748</v>
      </c>
      <c r="B1809" s="1221">
        <f>'Tax Sched 24'!E5</f>
        <v>792045</v>
      </c>
      <c r="D1809" s="13" t="str">
        <f t="shared" si="27"/>
        <v>Error?</v>
      </c>
    </row>
    <row r="1810" spans="1:4" x14ac:dyDescent="0.2">
      <c r="A1810" s="54">
        <v>1749</v>
      </c>
      <c r="B1810" s="1221">
        <f>'Tax Sched 24'!E6</f>
        <v>1898511</v>
      </c>
      <c r="D1810" s="13" t="str">
        <f t="shared" si="27"/>
        <v>Error?</v>
      </c>
    </row>
    <row r="1811" spans="1:4" x14ac:dyDescent="0.2">
      <c r="A1811" s="54">
        <v>1750</v>
      </c>
      <c r="B1811" s="1221">
        <f>'Tax Sched 24'!E7</f>
        <v>316818</v>
      </c>
      <c r="D1811" s="13" t="str">
        <f t="shared" si="27"/>
        <v>Error?</v>
      </c>
    </row>
    <row r="1812" spans="1:4" x14ac:dyDescent="0.2">
      <c r="A1812" s="54">
        <v>1751</v>
      </c>
      <c r="B1812" s="1221">
        <f>'Tax Sched 24'!E8</f>
        <v>188510</v>
      </c>
      <c r="D1812" s="13" t="str">
        <f t="shared" si="27"/>
        <v>Error?</v>
      </c>
    </row>
    <row r="1813" spans="1:4" x14ac:dyDescent="0.2">
      <c r="A1813" s="54">
        <v>1752</v>
      </c>
      <c r="B1813" s="1221">
        <f>'Tax Sched 24'!E10</f>
        <v>79204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348983</v>
      </c>
      <c r="D1816" s="13" t="str">
        <f t="shared" si="27"/>
        <v>Error?</v>
      </c>
    </row>
    <row r="1817" spans="1:4" x14ac:dyDescent="0.2">
      <c r="A1817" s="54">
        <v>1756</v>
      </c>
      <c r="B1817" s="1221">
        <f>'Tax Sched 24'!E12</f>
        <v>79204</v>
      </c>
      <c r="D1817" s="13" t="str">
        <f t="shared" si="27"/>
        <v>Error?</v>
      </c>
    </row>
    <row r="1818" spans="1:4" x14ac:dyDescent="0.2">
      <c r="A1818" s="54">
        <v>1757</v>
      </c>
      <c r="B1818" s="1221">
        <f>'Tax Sched 24'!E14</f>
        <v>63364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7969425</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12789955</v>
      </c>
      <c r="C1939" s="13" t="s">
        <v>652</v>
      </c>
      <c r="D1939" s="13" t="str">
        <f t="shared" si="29"/>
        <v>Error?</v>
      </c>
    </row>
    <row r="1940" spans="1:5" x14ac:dyDescent="0.2">
      <c r="A1940" s="54">
        <v>1879</v>
      </c>
      <c r="B1940" s="1221">
        <f>'Short-Term Long-Term Debt 25'!F49</f>
        <v>750000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61915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61915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61915</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61915</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181536</v>
      </c>
      <c r="D2008" s="13" t="str">
        <f t="shared" si="30"/>
        <v>Error?</v>
      </c>
    </row>
    <row r="2009" spans="1:4" x14ac:dyDescent="0.2">
      <c r="A2009" s="54">
        <v>1948</v>
      </c>
      <c r="B2009" s="1221">
        <f>'Cap Outlay Deprec 27'!C8</f>
        <v>20088560</v>
      </c>
      <c r="D2009" s="13" t="str">
        <f t="shared" si="30"/>
        <v>Error?</v>
      </c>
    </row>
    <row r="2010" spans="1:4" x14ac:dyDescent="0.2">
      <c r="A2010" s="54">
        <v>1949</v>
      </c>
      <c r="B2010" s="1221">
        <f>'Cap Outlay Deprec 27'!C10</f>
        <v>7924542</v>
      </c>
      <c r="D2010" s="13" t="str">
        <f t="shared" si="30"/>
        <v>Error?</v>
      </c>
    </row>
    <row r="2011" spans="1:4" x14ac:dyDescent="0.2">
      <c r="A2011" s="54">
        <v>1950</v>
      </c>
      <c r="B2011" s="1221">
        <f>'Cap Outlay Deprec 27'!C12</f>
        <v>1952198</v>
      </c>
      <c r="D2011" s="13" t="str">
        <f t="shared" si="30"/>
        <v>Error?</v>
      </c>
    </row>
    <row r="2012" spans="1:4" x14ac:dyDescent="0.2">
      <c r="A2012" s="54">
        <v>1951</v>
      </c>
      <c r="B2012" s="1221">
        <f>'Cap Outlay Deprec 27'!C13</f>
        <v>370733</v>
      </c>
      <c r="D2012" s="13" t="str">
        <f t="shared" si="30"/>
        <v>Error?</v>
      </c>
    </row>
    <row r="2013" spans="1:4" x14ac:dyDescent="0.2">
      <c r="A2013" s="54">
        <v>1952</v>
      </c>
      <c r="B2013" s="1221">
        <f>'Cap Outlay Deprec 27'!C16</f>
        <v>30523569</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414839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172425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762703</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109309</v>
      </c>
      <c r="D2023" s="13" t="str">
        <f t="shared" si="30"/>
        <v>Error?</v>
      </c>
    </row>
    <row r="2024" spans="1:4" x14ac:dyDescent="0.2">
      <c r="A2024" s="54">
        <v>1963</v>
      </c>
      <c r="B2024" s="1221">
        <f>'Cap Outlay Deprec 27'!E13</f>
        <v>208072</v>
      </c>
      <c r="D2024" s="13" t="str">
        <f t="shared" si="30"/>
        <v>Error?</v>
      </c>
    </row>
    <row r="2025" spans="1:4" x14ac:dyDescent="0.2">
      <c r="A2025" s="54">
        <v>1964</v>
      </c>
      <c r="B2025" s="1221">
        <f>'Cap Outlay Deprec 27'!E16</f>
        <v>323381</v>
      </c>
      <c r="C2025" s="13" t="s">
        <v>652</v>
      </c>
      <c r="D2025" s="13" t="str">
        <f t="shared" si="30"/>
        <v>Error?</v>
      </c>
    </row>
    <row r="2026" spans="1:4" x14ac:dyDescent="0.2">
      <c r="A2026" s="54">
        <v>1965</v>
      </c>
      <c r="B2026" s="1221">
        <f>'Cap Outlay Deprec 27'!F5</f>
        <v>181536</v>
      </c>
      <c r="C2026" s="13" t="s">
        <v>652</v>
      </c>
      <c r="D2026" s="13" t="str">
        <f t="shared" si="30"/>
        <v>Error?</v>
      </c>
    </row>
    <row r="2027" spans="1:4" x14ac:dyDescent="0.2">
      <c r="A2027" s="54">
        <v>1966</v>
      </c>
      <c r="B2027" s="1221">
        <f>'Cap Outlay Deprec 27'!F8</f>
        <v>20503399</v>
      </c>
      <c r="C2027" s="13" t="s">
        <v>652</v>
      </c>
      <c r="D2027" s="13" t="str">
        <f t="shared" si="30"/>
        <v>Error?</v>
      </c>
    </row>
    <row r="2028" spans="1:4" x14ac:dyDescent="0.2">
      <c r="A2028" s="54">
        <v>1967</v>
      </c>
      <c r="B2028" s="1221">
        <f>'Cap Outlay Deprec 27'!F10</f>
        <v>7924542</v>
      </c>
      <c r="C2028" s="13" t="s">
        <v>652</v>
      </c>
      <c r="D2028" s="13" t="str">
        <f t="shared" si="30"/>
        <v>Error?</v>
      </c>
    </row>
    <row r="2029" spans="1:4" x14ac:dyDescent="0.2">
      <c r="A2029" s="54">
        <v>1968</v>
      </c>
      <c r="B2029" s="1221">
        <f>'Cap Outlay Deprec 27'!F12</f>
        <v>2015314</v>
      </c>
      <c r="C2029" s="13" t="s">
        <v>652</v>
      </c>
      <c r="D2029" s="13" t="str">
        <f t="shared" si="30"/>
        <v>Error?</v>
      </c>
    </row>
    <row r="2030" spans="1:4" x14ac:dyDescent="0.2">
      <c r="A2030" s="54">
        <v>1969</v>
      </c>
      <c r="B2030" s="1221">
        <f>'Cap Outlay Deprec 27'!F13</f>
        <v>162661</v>
      </c>
      <c r="C2030" s="13" t="s">
        <v>652</v>
      </c>
      <c r="D2030" s="13" t="str">
        <f t="shared" si="30"/>
        <v>Error?</v>
      </c>
    </row>
    <row r="2031" spans="1:4" x14ac:dyDescent="0.2">
      <c r="A2031" s="54">
        <v>1970</v>
      </c>
      <c r="B2031" s="1221">
        <f>'Cap Outlay Deprec 27'!F16</f>
        <v>30962891</v>
      </c>
      <c r="C2031" s="13" t="s">
        <v>652</v>
      </c>
      <c r="D2031" s="13" t="str">
        <f t="shared" si="30"/>
        <v>Error?</v>
      </c>
    </row>
    <row r="2032" spans="1:4" x14ac:dyDescent="0.2">
      <c r="A2032" s="82">
        <v>1971</v>
      </c>
      <c r="D2032" s="13" t="str">
        <f t="shared" si="30"/>
        <v>OK</v>
      </c>
    </row>
    <row r="2033" spans="1:4" x14ac:dyDescent="0.2">
      <c r="A2033" s="54">
        <v>1972</v>
      </c>
      <c r="B2033" s="1221">
        <f>'Cap Outlay Deprec 27'!H8</f>
        <v>9679649</v>
      </c>
      <c r="D2033" s="13" t="str">
        <f t="shared" si="30"/>
        <v>Error?</v>
      </c>
    </row>
    <row r="2034" spans="1:4" x14ac:dyDescent="0.2">
      <c r="A2034" s="54">
        <v>1973</v>
      </c>
      <c r="B2034" s="1221">
        <f>'Cap Outlay Deprec 27'!H10</f>
        <v>3369444</v>
      </c>
      <c r="D2034" s="13" t="str">
        <f t="shared" si="30"/>
        <v>Error?</v>
      </c>
    </row>
    <row r="2035" spans="1:4" x14ac:dyDescent="0.2">
      <c r="A2035" s="54">
        <v>1974</v>
      </c>
      <c r="B2035" s="1221">
        <f>'Cap Outlay Deprec 27'!H12</f>
        <v>1125945</v>
      </c>
      <c r="D2035" s="13" t="str">
        <f t="shared" si="30"/>
        <v>Error?</v>
      </c>
    </row>
    <row r="2036" spans="1:4" x14ac:dyDescent="0.2">
      <c r="A2036" s="54">
        <v>1975</v>
      </c>
      <c r="B2036" s="1221">
        <f>'Cap Outlay Deprec 27'!H13</f>
        <v>323732</v>
      </c>
      <c r="D2036" s="13" t="str">
        <f t="shared" si="30"/>
        <v>Error?</v>
      </c>
    </row>
    <row r="2037" spans="1:4" x14ac:dyDescent="0.2">
      <c r="A2037" s="54">
        <v>1976</v>
      </c>
      <c r="B2037" s="1221">
        <f>'Cap Outlay Deprec 27'!H16</f>
        <v>14498770</v>
      </c>
      <c r="C2037" s="13" t="s">
        <v>652</v>
      </c>
      <c r="D2037" s="13" t="str">
        <f t="shared" si="30"/>
        <v>Error?</v>
      </c>
    </row>
    <row r="2038" spans="1:4" x14ac:dyDescent="0.2">
      <c r="A2038" s="82">
        <v>1977</v>
      </c>
      <c r="D2038" s="13" t="str">
        <f t="shared" si="30"/>
        <v>OK</v>
      </c>
    </row>
    <row r="2039" spans="1:4" x14ac:dyDescent="0.2">
      <c r="A2039" s="54">
        <v>1978</v>
      </c>
      <c r="B2039" s="1221">
        <f>'Cap Outlay Deprec 27'!I8</f>
        <v>406667</v>
      </c>
      <c r="D2039" s="13" t="str">
        <f t="shared" si="30"/>
        <v>Error?</v>
      </c>
    </row>
    <row r="2040" spans="1:4" x14ac:dyDescent="0.2">
      <c r="A2040" s="54">
        <v>1979</v>
      </c>
      <c r="B2040" s="1221">
        <f>'Cap Outlay Deprec 27'!I10</f>
        <v>381151</v>
      </c>
      <c r="D2040" s="13" t="str">
        <f t="shared" si="30"/>
        <v>Error?</v>
      </c>
    </row>
    <row r="2041" spans="1:4" x14ac:dyDescent="0.2">
      <c r="A2041" s="54">
        <v>1980</v>
      </c>
      <c r="B2041" s="1221">
        <f>'Cap Outlay Deprec 27'!I12</f>
        <v>201531</v>
      </c>
      <c r="D2041" s="13" t="str">
        <f t="shared" si="30"/>
        <v>Error?</v>
      </c>
    </row>
    <row r="2042" spans="1:4" x14ac:dyDescent="0.2">
      <c r="A2042" s="54">
        <v>1981</v>
      </c>
      <c r="B2042" s="1221">
        <f>'Cap Outlay Deprec 27'!I13</f>
        <v>33867</v>
      </c>
      <c r="D2042" s="13" t="str">
        <f t="shared" si="30"/>
        <v>Error?</v>
      </c>
    </row>
    <row r="2043" spans="1:4" x14ac:dyDescent="0.2">
      <c r="A2043" s="54">
        <v>1982</v>
      </c>
      <c r="B2043" s="1221">
        <f>'Cap Outlay Deprec 27'!I16</f>
        <v>1023216</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109309</v>
      </c>
      <c r="D2047" s="13" t="str">
        <f t="shared" ref="D2047:D2110" si="31">IF(ISBLANK(B2047),"OK",IF(A2047-B2047=0,"OK","Error?"))</f>
        <v>Error?</v>
      </c>
    </row>
    <row r="2048" spans="1:4" x14ac:dyDescent="0.2">
      <c r="A2048" s="54">
        <v>1987</v>
      </c>
      <c r="B2048" s="1221">
        <f>'Cap Outlay Deprec 27'!J13</f>
        <v>208072</v>
      </c>
      <c r="D2048" s="13" t="str">
        <f t="shared" si="31"/>
        <v>Error?</v>
      </c>
    </row>
    <row r="2049" spans="1:4" x14ac:dyDescent="0.2">
      <c r="A2049" s="54">
        <v>1988</v>
      </c>
      <c r="B2049" s="1221">
        <f>'Cap Outlay Deprec 27'!J16</f>
        <v>317381</v>
      </c>
      <c r="C2049" s="13" t="s">
        <v>652</v>
      </c>
      <c r="D2049" s="13" t="str">
        <f t="shared" si="31"/>
        <v>Error?</v>
      </c>
    </row>
    <row r="2050" spans="1:4" x14ac:dyDescent="0.2">
      <c r="A2050" s="82">
        <v>1989</v>
      </c>
      <c r="D2050" s="13" t="str">
        <f t="shared" si="31"/>
        <v>OK</v>
      </c>
    </row>
    <row r="2051" spans="1:4" x14ac:dyDescent="0.2">
      <c r="A2051" s="54">
        <v>1990</v>
      </c>
      <c r="B2051" s="1221">
        <f>'Cap Outlay Deprec 27'!K8</f>
        <v>10086316</v>
      </c>
      <c r="C2051" s="13" t="s">
        <v>652</v>
      </c>
      <c r="D2051" s="13" t="str">
        <f t="shared" si="31"/>
        <v>Error?</v>
      </c>
    </row>
    <row r="2052" spans="1:4" x14ac:dyDescent="0.2">
      <c r="A2052" s="54">
        <v>1991</v>
      </c>
      <c r="B2052" s="1221">
        <f>'Cap Outlay Deprec 27'!K10</f>
        <v>3750595</v>
      </c>
      <c r="C2052" s="13" t="s">
        <v>652</v>
      </c>
      <c r="D2052" s="13" t="str">
        <f t="shared" si="31"/>
        <v>Error?</v>
      </c>
    </row>
    <row r="2053" spans="1:4" x14ac:dyDescent="0.2">
      <c r="A2053" s="54">
        <v>1992</v>
      </c>
      <c r="B2053" s="1221">
        <f>'Cap Outlay Deprec 27'!K12</f>
        <v>1218167</v>
      </c>
      <c r="C2053" s="13" t="s">
        <v>652</v>
      </c>
      <c r="D2053" s="13" t="str">
        <f t="shared" si="31"/>
        <v>Error?</v>
      </c>
    </row>
    <row r="2054" spans="1:4" x14ac:dyDescent="0.2">
      <c r="A2054" s="54">
        <v>1993</v>
      </c>
      <c r="B2054" s="1221">
        <f>'Cap Outlay Deprec 27'!K13</f>
        <v>149527</v>
      </c>
      <c r="C2054" s="13" t="s">
        <v>652</v>
      </c>
      <c r="D2054" s="13" t="str">
        <f t="shared" si="31"/>
        <v>Error?</v>
      </c>
    </row>
    <row r="2055" spans="1:4" x14ac:dyDescent="0.2">
      <c r="A2055" s="54">
        <v>1994</v>
      </c>
      <c r="B2055" s="1221">
        <f>'Cap Outlay Deprec 27'!K16</f>
        <v>15204605</v>
      </c>
      <c r="C2055" s="13" t="s">
        <v>652</v>
      </c>
      <c r="D2055" s="13" t="str">
        <f t="shared" si="31"/>
        <v>Error?</v>
      </c>
    </row>
    <row r="2056" spans="1:4" x14ac:dyDescent="0.2">
      <c r="A2056" s="54">
        <v>1995</v>
      </c>
      <c r="B2056" s="1221">
        <f>'Cap Outlay Deprec 27'!L5</f>
        <v>181536</v>
      </c>
      <c r="C2056" s="13" t="s">
        <v>652</v>
      </c>
      <c r="D2056" s="13" t="str">
        <f t="shared" si="31"/>
        <v>Error?</v>
      </c>
    </row>
    <row r="2057" spans="1:4" x14ac:dyDescent="0.2">
      <c r="A2057" s="54">
        <v>1996</v>
      </c>
      <c r="B2057" s="1221">
        <f>'Cap Outlay Deprec 27'!L8</f>
        <v>10417083</v>
      </c>
      <c r="C2057" s="13" t="s">
        <v>652</v>
      </c>
      <c r="D2057" s="13" t="str">
        <f t="shared" si="31"/>
        <v>Error?</v>
      </c>
    </row>
    <row r="2058" spans="1:4" x14ac:dyDescent="0.2">
      <c r="A2058" s="54">
        <v>1997</v>
      </c>
      <c r="B2058" s="1221">
        <f>'Cap Outlay Deprec 27'!L10</f>
        <v>4173947</v>
      </c>
      <c r="C2058" s="13" t="s">
        <v>652</v>
      </c>
      <c r="D2058" s="13" t="str">
        <f t="shared" si="31"/>
        <v>Error?</v>
      </c>
    </row>
    <row r="2059" spans="1:4" x14ac:dyDescent="0.2">
      <c r="A2059" s="54">
        <v>1998</v>
      </c>
      <c r="B2059" s="1221">
        <f>'Cap Outlay Deprec 27'!L12</f>
        <v>797147</v>
      </c>
      <c r="C2059" s="13" t="s">
        <v>652</v>
      </c>
      <c r="D2059" s="13" t="str">
        <f t="shared" si="31"/>
        <v>Error?</v>
      </c>
    </row>
    <row r="2060" spans="1:4" x14ac:dyDescent="0.2">
      <c r="A2060" s="54">
        <v>1999</v>
      </c>
      <c r="B2060" s="1221">
        <f>'Cap Outlay Deprec 27'!L13</f>
        <v>13134</v>
      </c>
      <c r="C2060" s="13" t="s">
        <v>652</v>
      </c>
      <c r="D2060" s="13" t="str">
        <f t="shared" si="31"/>
        <v>Error?</v>
      </c>
    </row>
    <row r="2061" spans="1:4" x14ac:dyDescent="0.2">
      <c r="A2061" s="54">
        <v>2000</v>
      </c>
      <c r="B2061" s="1221">
        <f>'Cap Outlay Deprec 27'!L16</f>
        <v>15758286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1408670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1018000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58247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9542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4682340</v>
      </c>
      <c r="C2551" s="13" t="s">
        <v>652</v>
      </c>
      <c r="D2551" s="13" t="str">
        <f t="shared" si="38"/>
        <v>Error?</v>
      </c>
    </row>
    <row r="2552" spans="1:4" x14ac:dyDescent="0.2">
      <c r="A2552" s="82">
        <v>2491</v>
      </c>
      <c r="D2552" s="13" t="str">
        <f t="shared" si="38"/>
        <v>OK</v>
      </c>
    </row>
    <row r="2553" spans="1:4" x14ac:dyDescent="0.2">
      <c r="A2553" s="54">
        <v>2492</v>
      </c>
      <c r="B2553" s="1221">
        <f>'Acct Summary 7-8'!C6</f>
        <v>2134157</v>
      </c>
      <c r="C2553" s="13" t="s">
        <v>652</v>
      </c>
      <c r="D2553" s="13" t="str">
        <f t="shared" si="38"/>
        <v>Error?</v>
      </c>
    </row>
    <row r="2554" spans="1:4" x14ac:dyDescent="0.2">
      <c r="A2554" s="54">
        <v>2493</v>
      </c>
      <c r="B2554" s="1221">
        <f>'Acct Summary 7-8'!C7</f>
        <v>760279</v>
      </c>
      <c r="C2554" s="13" t="s">
        <v>652</v>
      </c>
      <c r="D2554" s="13" t="str">
        <f t="shared" si="38"/>
        <v>Error?</v>
      </c>
    </row>
    <row r="2555" spans="1:4" x14ac:dyDescent="0.2">
      <c r="A2555" s="54">
        <v>2494</v>
      </c>
      <c r="B2555" s="1221">
        <f>'Acct Summary 7-8'!C8</f>
        <v>7576776</v>
      </c>
      <c r="C2555" s="13" t="s">
        <v>652</v>
      </c>
      <c r="D2555" s="13" t="str">
        <f t="shared" si="38"/>
        <v>Error?</v>
      </c>
    </row>
    <row r="2556" spans="1:4" x14ac:dyDescent="0.2">
      <c r="A2556" s="54">
        <v>2495</v>
      </c>
      <c r="B2556" s="1221">
        <f>'Acct Summary 7-8'!C12</f>
        <v>4956555</v>
      </c>
      <c r="C2556" s="13" t="s">
        <v>652</v>
      </c>
      <c r="D2556" s="13" t="str">
        <f t="shared" si="38"/>
        <v>Error?</v>
      </c>
    </row>
    <row r="2557" spans="1:4" x14ac:dyDescent="0.2">
      <c r="A2557" s="54">
        <v>2496</v>
      </c>
      <c r="B2557" s="1221">
        <f>'Acct Summary 7-8'!C13</f>
        <v>2270200</v>
      </c>
      <c r="C2557" s="13" t="s">
        <v>652</v>
      </c>
      <c r="D2557" s="13" t="str">
        <f t="shared" si="38"/>
        <v>Error?</v>
      </c>
    </row>
    <row r="2558" spans="1:4" x14ac:dyDescent="0.2">
      <c r="A2558" s="54">
        <v>2497</v>
      </c>
      <c r="B2558" s="1221">
        <f>'Acct Summary 7-8'!C14</f>
        <v>27334</v>
      </c>
      <c r="C2558" s="13" t="s">
        <v>652</v>
      </c>
      <c r="D2558" s="13" t="str">
        <f t="shared" si="38"/>
        <v>Error?</v>
      </c>
    </row>
    <row r="2559" spans="1:4" x14ac:dyDescent="0.2">
      <c r="A2559" s="54">
        <v>2498</v>
      </c>
      <c r="B2559" s="1221">
        <f>'Acct Summary 7-8'!C15</f>
        <v>1408670</v>
      </c>
      <c r="C2559" s="13" t="s">
        <v>652</v>
      </c>
      <c r="D2559" s="13" t="str">
        <f t="shared" ref="D2559:D2622" si="39">IF(ISBLANK(B2559),"OK",IF(A2559-B2559=0,"OK","Error?"))</f>
        <v>Error?</v>
      </c>
    </row>
    <row r="2560" spans="1:4" x14ac:dyDescent="0.2">
      <c r="A2560" s="54">
        <v>2499</v>
      </c>
      <c r="B2560" s="1221">
        <f>'Acct Summary 7-8'!C16</f>
        <v>2806</v>
      </c>
      <c r="C2560" s="13" t="s">
        <v>652</v>
      </c>
      <c r="D2560" s="13" t="str">
        <f t="shared" si="39"/>
        <v>Error?</v>
      </c>
    </row>
    <row r="2561" spans="1:4" x14ac:dyDescent="0.2">
      <c r="A2561" s="54">
        <v>2500</v>
      </c>
      <c r="B2561" s="1221">
        <f>'Acct Summary 7-8'!C17</f>
        <v>8665565</v>
      </c>
      <c r="C2561" s="13" t="s">
        <v>652</v>
      </c>
      <c r="D2561" s="13" t="str">
        <f t="shared" si="39"/>
        <v>Error?</v>
      </c>
    </row>
    <row r="2562" spans="1:4" x14ac:dyDescent="0.2">
      <c r="A2562" s="54">
        <v>2501</v>
      </c>
      <c r="B2562" s="1221">
        <f>'Acct Summary 7-8'!C20</f>
        <v>-1088789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790138</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790138</v>
      </c>
      <c r="C2568" s="13" t="s">
        <v>652</v>
      </c>
      <c r="D2568" s="13" t="str">
        <f t="shared" si="39"/>
        <v>Error?</v>
      </c>
    </row>
    <row r="2569" spans="1:4" x14ac:dyDescent="0.2">
      <c r="A2569" s="54">
        <v>2508</v>
      </c>
      <c r="B2569" s="1221">
        <f>'Acct Summary 7-8'!D13</f>
        <v>759737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759737</v>
      </c>
      <c r="C2573" s="13" t="s">
        <v>652</v>
      </c>
      <c r="D2573" s="13" t="str">
        <f t="shared" si="39"/>
        <v>Error?</v>
      </c>
    </row>
    <row r="2574" spans="1:4" x14ac:dyDescent="0.2">
      <c r="A2574" s="54">
        <v>2513</v>
      </c>
      <c r="B2574" s="1221">
        <f>'Acct Summary 7-8'!D20</f>
        <v>30401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316112</v>
      </c>
      <c r="C2591" s="13" t="s">
        <v>652</v>
      </c>
      <c r="D2591" s="13" t="str">
        <f t="shared" si="39"/>
        <v>Error?</v>
      </c>
    </row>
    <row r="2592" spans="1:4" x14ac:dyDescent="0.2">
      <c r="A2592" s="82">
        <v>2531</v>
      </c>
      <c r="D2592" s="13" t="str">
        <f t="shared" si="39"/>
        <v>OK</v>
      </c>
    </row>
    <row r="2593" spans="1:4" x14ac:dyDescent="0.2">
      <c r="A2593" s="54">
        <v>2532</v>
      </c>
      <c r="B2593" s="1221">
        <f>'Acct Summary 7-8'!F6</f>
        <v>288182</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604294</v>
      </c>
      <c r="C2595" s="13" t="s">
        <v>652</v>
      </c>
      <c r="D2595" s="13" t="str">
        <f t="shared" si="39"/>
        <v>Error?</v>
      </c>
    </row>
    <row r="2596" spans="1:4" x14ac:dyDescent="0.2">
      <c r="A2596" s="54">
        <v>2535</v>
      </c>
      <c r="B2596" s="1221">
        <f>'Acct Summary 7-8'!F13</f>
        <v>801636</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801636</v>
      </c>
      <c r="C2600" s="13" t="s">
        <v>652</v>
      </c>
      <c r="D2600" s="13" t="str">
        <f t="shared" si="39"/>
        <v>Error?</v>
      </c>
    </row>
    <row r="2601" spans="1:4" x14ac:dyDescent="0.2">
      <c r="A2601" s="54">
        <v>2540</v>
      </c>
      <c r="B2601" s="1221">
        <f>'Acct Summary 7-8'!F20</f>
        <v>-197342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394072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394072</v>
      </c>
      <c r="C2606" s="13" t="s">
        <v>652</v>
      </c>
      <c r="D2606" s="13" t="str">
        <f t="shared" si="39"/>
        <v>Error?</v>
      </c>
    </row>
    <row r="2607" spans="1:4" x14ac:dyDescent="0.2">
      <c r="A2607" s="54">
        <v>2546</v>
      </c>
      <c r="B2607" s="1221">
        <f>'Acct Summary 7-8'!G12</f>
        <v>119074</v>
      </c>
      <c r="C2607" s="13" t="s">
        <v>652</v>
      </c>
      <c r="D2607" s="13" t="str">
        <f t="shared" si="39"/>
        <v>Error?</v>
      </c>
    </row>
    <row r="2608" spans="1:4" x14ac:dyDescent="0.2">
      <c r="A2608" s="54">
        <v>2547</v>
      </c>
      <c r="B2608" s="1221">
        <f>'Acct Summary 7-8'!G13</f>
        <v>248102</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367176</v>
      </c>
      <c r="C2612" s="13" t="s">
        <v>652</v>
      </c>
      <c r="D2612" s="13" t="str">
        <f t="shared" si="39"/>
        <v>Error?</v>
      </c>
    </row>
    <row r="2613" spans="1:4" x14ac:dyDescent="0.2">
      <c r="A2613" s="54">
        <v>2552</v>
      </c>
      <c r="B2613" s="1221">
        <f>'Acct Summary 7-8'!G20</f>
        <v>26896</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1893733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1893733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2052911</v>
      </c>
      <c r="C2634" s="13" t="s">
        <v>652</v>
      </c>
      <c r="D2634" s="13" t="str">
        <f t="shared" si="40"/>
        <v>Error?</v>
      </c>
    </row>
    <row r="2635" spans="1:4" x14ac:dyDescent="0.2">
      <c r="A2635" s="54">
        <v>2574</v>
      </c>
      <c r="B2635" s="1221">
        <f>'Acct Summary 7-8'!E17</f>
        <v>2052911</v>
      </c>
      <c r="C2635" s="13" t="s">
        <v>652</v>
      </c>
      <c r="D2635" s="13" t="str">
        <f t="shared" si="40"/>
        <v>Error?</v>
      </c>
    </row>
    <row r="2636" spans="1:4" x14ac:dyDescent="0.2">
      <c r="A2636" s="54">
        <v>2575</v>
      </c>
      <c r="B2636" s="1221">
        <f>'Acct Summary 7-8'!E20</f>
        <v>-159178</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5213</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5213</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5213</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16900</v>
      </c>
      <c r="D2718" s="13" t="str">
        <f t="shared" si="41"/>
        <v>Error?</v>
      </c>
    </row>
    <row r="2719" spans="1:4" x14ac:dyDescent="0.2">
      <c r="A2719" s="54">
        <v>2658</v>
      </c>
      <c r="B2719" s="1221">
        <f>'Expenditures 15-22'!D51</f>
        <v>5527</v>
      </c>
      <c r="D2719" s="13" t="str">
        <f t="shared" si="41"/>
        <v>Error?</v>
      </c>
    </row>
    <row r="2720" spans="1:4" x14ac:dyDescent="0.2">
      <c r="A2720" s="54">
        <v>2659</v>
      </c>
      <c r="B2720" s="1221">
        <f>'Expenditures 15-22'!E51</f>
        <v>1347</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23774</v>
      </c>
      <c r="C2724" s="13" t="s">
        <v>652</v>
      </c>
      <c r="D2724" s="13" t="str">
        <f t="shared" si="41"/>
        <v>Error?</v>
      </c>
    </row>
    <row r="2725" spans="1:4" x14ac:dyDescent="0.2">
      <c r="A2725" s="54">
        <v>2664</v>
      </c>
      <c r="B2725" s="1221">
        <f>'Expenditures 15-22'!D241</f>
        <v>81</v>
      </c>
      <c r="D2725" s="13" t="str">
        <f t="shared" si="41"/>
        <v>Error?</v>
      </c>
    </row>
    <row r="2726" spans="1:4" x14ac:dyDescent="0.2">
      <c r="A2726" s="54">
        <v>2665</v>
      </c>
      <c r="B2726" s="1221">
        <f>'Expenditures 15-22'!K241</f>
        <v>81</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175439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2121856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165681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2121856</v>
      </c>
      <c r="D2912" s="13" t="str">
        <f t="shared" si="44"/>
        <v>Error?</v>
      </c>
    </row>
    <row r="2913" spans="1:4" x14ac:dyDescent="0.2">
      <c r="A2913" s="54">
        <v>2852</v>
      </c>
      <c r="B2913" s="1221">
        <f>'Assets-Liab 5-6'!I41</f>
        <v>2121856</v>
      </c>
      <c r="C2913" s="13" t="s">
        <v>652</v>
      </c>
      <c r="D2913" s="13" t="str">
        <f t="shared" si="44"/>
        <v>Error?</v>
      </c>
    </row>
    <row r="2914" spans="1:4" x14ac:dyDescent="0.2">
      <c r="A2914" s="54">
        <v>2853</v>
      </c>
      <c r="B2914" s="1221">
        <f>'Assets-Liab 5-6'!L33</f>
        <v>165681</v>
      </c>
      <c r="D2914" s="13" t="str">
        <f t="shared" si="44"/>
        <v>Error?</v>
      </c>
    </row>
    <row r="2915" spans="1:4" x14ac:dyDescent="0.2">
      <c r="A2915" s="82">
        <v>2854</v>
      </c>
      <c r="D2915" s="13" t="str">
        <f t="shared" si="44"/>
        <v>OK</v>
      </c>
    </row>
    <row r="2916" spans="1:4" x14ac:dyDescent="0.2">
      <c r="A2916" s="54">
        <v>2855</v>
      </c>
      <c r="B2916" s="1221">
        <f>'Assets-Liab 5-6'!L34</f>
        <v>165681</v>
      </c>
      <c r="C2916" s="13" t="s">
        <v>652</v>
      </c>
      <c r="D2916" s="13" t="str">
        <f t="shared" si="44"/>
        <v>Error?</v>
      </c>
    </row>
    <row r="2917" spans="1:4" x14ac:dyDescent="0.2">
      <c r="A2917" s="54">
        <v>2856</v>
      </c>
      <c r="B2917" s="1221">
        <f>'Assets-Liab 5-6'!L41</f>
        <v>165681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142360</v>
      </c>
      <c r="D3055" s="13" t="str">
        <f t="shared" si="46"/>
        <v>Error?</v>
      </c>
    </row>
    <row r="3056" spans="1:4" x14ac:dyDescent="0.2">
      <c r="A3056" s="54">
        <v>2995</v>
      </c>
      <c r="B3056" s="1221">
        <f>'Expenditures 15-22'!D10</f>
        <v>80949</v>
      </c>
      <c r="D3056" s="13" t="str">
        <f t="shared" si="46"/>
        <v>Error?</v>
      </c>
    </row>
    <row r="3057" spans="1:4" x14ac:dyDescent="0.2">
      <c r="A3057" s="54">
        <v>2996</v>
      </c>
      <c r="B3057" s="1221">
        <f>'Expenditures 15-22'!E10</f>
        <v>280</v>
      </c>
      <c r="D3057" s="13" t="str">
        <f t="shared" si="46"/>
        <v>Error?</v>
      </c>
    </row>
    <row r="3058" spans="1:4" x14ac:dyDescent="0.2">
      <c r="A3058" s="54">
        <v>2997</v>
      </c>
      <c r="B3058" s="1221">
        <f>'Expenditures 15-22'!F10</f>
        <v>3114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226703</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100470</v>
      </c>
      <c r="C3225" s="13" t="s">
        <v>652</v>
      </c>
      <c r="D3225" s="13" t="str">
        <f t="shared" si="49"/>
        <v>Error?</v>
      </c>
    </row>
    <row r="3226" spans="1:4" x14ac:dyDescent="0.2">
      <c r="A3226" s="54">
        <v>3165</v>
      </c>
      <c r="B3226" s="1221">
        <f>'Acct Summary 7-8'!I8</f>
        <v>100470</v>
      </c>
      <c r="C3226" s="13" t="s">
        <v>652</v>
      </c>
      <c r="D3226" s="13" t="str">
        <f t="shared" si="49"/>
        <v>Error?</v>
      </c>
    </row>
    <row r="3227" spans="1:4" x14ac:dyDescent="0.2">
      <c r="A3227" s="54">
        <v>3166</v>
      </c>
      <c r="B3227" s="1221">
        <f>'Acct Summary 7-8'!I20</f>
        <v>100470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998000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69955</v>
      </c>
      <c r="C3231" s="13" t="s">
        <v>652</v>
      </c>
      <c r="D3231" s="13" t="str">
        <f t="shared" si="49"/>
        <v>Error?</v>
      </c>
    </row>
    <row r="3232" spans="1:4" x14ac:dyDescent="0.2">
      <c r="A3232" s="54">
        <v>3171</v>
      </c>
      <c r="B3232" s="1221">
        <f>'Acct Summary 7-8'!C77</f>
        <v>928045</v>
      </c>
      <c r="C3232" s="13" t="s">
        <v>652</v>
      </c>
      <c r="D3232" s="13" t="str">
        <f t="shared" si="49"/>
        <v>Error?</v>
      </c>
    </row>
    <row r="3233" spans="1:4" x14ac:dyDescent="0.2">
      <c r="A3233" s="54">
        <v>3172</v>
      </c>
      <c r="B3233" s="1221">
        <f>'Acct Summary 7-8'!C78</f>
        <v>-160744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30401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91000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91000</v>
      </c>
      <c r="C3255" s="13" t="s">
        <v>652</v>
      </c>
      <c r="D3255" s="13" t="str">
        <f t="shared" si="49"/>
        <v>Error?</v>
      </c>
    </row>
    <row r="3256" spans="1:4" x14ac:dyDescent="0.2">
      <c r="A3256" s="54">
        <v>3195</v>
      </c>
      <c r="B3256" s="1221">
        <f>'Acct Summary 7-8'!F78</f>
        <v>-106342</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26896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127728</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127728</v>
      </c>
      <c r="C3277" s="13" t="s">
        <v>652</v>
      </c>
      <c r="D3277" s="13" t="str">
        <f t="shared" si="50"/>
        <v>Error?</v>
      </c>
    </row>
    <row r="3278" spans="1:4" x14ac:dyDescent="0.2">
      <c r="A3278" s="54">
        <v>3217</v>
      </c>
      <c r="B3278" s="1221">
        <f>'Acct Summary 7-8'!E78</f>
        <v>-31450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5213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t="str">
        <f>'Acct Summary 7-8'!I43</f>
        <v xml:space="preserve"> </v>
      </c>
      <c r="D3316" s="13" t="e">
        <f t="shared" si="50"/>
        <v>#VALUE!</v>
      </c>
    </row>
    <row r="3317" spans="1:4" x14ac:dyDescent="0.2">
      <c r="A3317" s="54">
        <v>3256</v>
      </c>
      <c r="B3317" s="1221">
        <f>'Acct Summary 7-8'!I44</f>
        <v>0</v>
      </c>
      <c r="C3317" s="13" t="s">
        <v>652</v>
      </c>
      <c r="D3317" s="13" t="str">
        <f t="shared" si="50"/>
        <v>Error?</v>
      </c>
    </row>
    <row r="3318" spans="1:4" x14ac:dyDescent="0.2">
      <c r="A3318" s="54">
        <v>3257</v>
      </c>
      <c r="B3318" s="1221">
        <f>'Acct Summary 7-8'!I76</f>
        <v>1018000</v>
      </c>
      <c r="C3318" s="13" t="s">
        <v>652</v>
      </c>
      <c r="D3318" s="13" t="str">
        <f t="shared" si="50"/>
        <v>Error?</v>
      </c>
    </row>
    <row r="3319" spans="1:4" x14ac:dyDescent="0.2">
      <c r="A3319" s="54">
        <v>3258</v>
      </c>
      <c r="B3319" s="1221">
        <f>'Acct Summary 7-8'!I77</f>
        <v>-1018000</v>
      </c>
      <c r="C3319" s="13" t="s">
        <v>652</v>
      </c>
      <c r="D3319" s="13" t="str">
        <f t="shared" si="50"/>
        <v>Error?</v>
      </c>
    </row>
    <row r="3320" spans="1:4" x14ac:dyDescent="0.2">
      <c r="A3320" s="54">
        <v>3259</v>
      </c>
      <c r="B3320" s="1221">
        <f>'Acct Summary 7-8'!I78</f>
        <v>-917530</v>
      </c>
      <c r="C3320" s="13" t="s">
        <v>652</v>
      </c>
      <c r="D3320" s="13" t="str">
        <f t="shared" si="50"/>
        <v>Error?</v>
      </c>
    </row>
    <row r="3321" spans="1:4" x14ac:dyDescent="0.2">
      <c r="A3321" s="54">
        <v>3260</v>
      </c>
      <c r="B3321" s="1221">
        <f>'Acct Summary 7-8'!I79</f>
        <v>3039386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2121856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9791</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1243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1243</v>
      </c>
      <c r="C3380" s="13" t="s">
        <v>652</v>
      </c>
      <c r="D3380" s="13" t="str">
        <f t="shared" si="51"/>
        <v>Error?</v>
      </c>
    </row>
    <row r="3381" spans="1:4" x14ac:dyDescent="0.2">
      <c r="A3381" s="54">
        <v>3320</v>
      </c>
      <c r="B3381" s="1221">
        <f>'Expenditures 15-22'!K19</f>
        <v>9791</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106767</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799</v>
      </c>
      <c r="D3389" s="13" t="str">
        <f t="shared" si="51"/>
        <v>Error?</v>
      </c>
    </row>
    <row r="3390" spans="1:4" x14ac:dyDescent="0.2">
      <c r="A3390" s="54">
        <v>3329</v>
      </c>
      <c r="B3390" s="1221">
        <f>'Expenditures 15-22'!K209</f>
        <v>106767</v>
      </c>
      <c r="C3390" s="13" t="s">
        <v>652</v>
      </c>
      <c r="D3390" s="13" t="str">
        <f t="shared" si="51"/>
        <v>Error?</v>
      </c>
    </row>
    <row r="3391" spans="1:4" x14ac:dyDescent="0.2">
      <c r="A3391" s="54">
        <v>3330</v>
      </c>
      <c r="B3391" s="1221">
        <f>'Expenditures 15-22'!K211</f>
        <v>0</v>
      </c>
      <c r="C3391" s="13" t="s">
        <v>652</v>
      </c>
      <c r="D3391" s="13" t="str">
        <f t="shared" ref="D3391:D3454" si="52">IF(ISBLANK(B3391),"OK",IF(A3391-B3391=0,"OK","Error?"))</f>
        <v>Error?</v>
      </c>
    </row>
    <row r="3392" spans="1:4" x14ac:dyDescent="0.2">
      <c r="A3392" s="54">
        <v>3331</v>
      </c>
      <c r="B3392" s="1221">
        <f>'Expenditures 15-22'!K222</f>
        <v>799</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651389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461088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51218</v>
      </c>
      <c r="D3417" s="13" t="str">
        <f t="shared" si="52"/>
        <v>Error?</v>
      </c>
    </row>
    <row r="3418" spans="1:4" x14ac:dyDescent="0.2">
      <c r="A3418" s="82">
        <v>3357</v>
      </c>
      <c r="D3418" s="13" t="str">
        <f t="shared" si="52"/>
        <v>OK</v>
      </c>
    </row>
    <row r="3419" spans="1:4" x14ac:dyDescent="0.2">
      <c r="A3419" s="54">
        <v>3358</v>
      </c>
      <c r="B3419" s="1221">
        <f>'Assets-Liab 5-6'!F4</f>
        <v>528460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88776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20535</v>
      </c>
      <c r="D3425" s="13" t="str">
        <f t="shared" si="52"/>
        <v>Error?</v>
      </c>
    </row>
    <row r="3426" spans="1:4" x14ac:dyDescent="0.2">
      <c r="A3426" s="82">
        <v>3365</v>
      </c>
      <c r="D3426" s="13" t="str">
        <f t="shared" si="52"/>
        <v>OK</v>
      </c>
    </row>
    <row r="3427" spans="1:4" x14ac:dyDescent="0.2">
      <c r="A3427" s="54">
        <v>3366</v>
      </c>
      <c r="B3427" s="1221">
        <f>'Assets-Liab 5-6'!I4</f>
        <v>2121856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165681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201242</v>
      </c>
      <c r="C3446" s="13" t="s">
        <v>652</v>
      </c>
      <c r="D3446" s="13" t="str">
        <f t="shared" si="52"/>
        <v>Error?</v>
      </c>
    </row>
    <row r="3447" spans="1:4" x14ac:dyDescent="0.2">
      <c r="A3447" s="54">
        <v>3386</v>
      </c>
      <c r="B3447" s="1221">
        <f>'Tax Sched 24'!D16</f>
        <v>201242</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215758</v>
      </c>
      <c r="C3449" s="13" t="s">
        <v>652</v>
      </c>
      <c r="D3449" s="13" t="str">
        <f t="shared" si="52"/>
        <v>Error?</v>
      </c>
    </row>
    <row r="3450" spans="1:4" x14ac:dyDescent="0.2">
      <c r="A3450" s="54">
        <v>3389</v>
      </c>
      <c r="B3450" s="1221">
        <f>'Tax Sched 24'!E16</f>
        <v>215758</v>
      </c>
      <c r="D3450" s="13" t="str">
        <f t="shared" si="52"/>
        <v>Error?</v>
      </c>
    </row>
    <row r="3451" spans="1:4" x14ac:dyDescent="0.2">
      <c r="A3451" s="54">
        <v>3390</v>
      </c>
      <c r="B3451" s="1221">
        <f>'Cap Outlay Deprec 27'!C15</f>
        <v>6000</v>
      </c>
      <c r="D3451" s="13" t="str">
        <f t="shared" si="52"/>
        <v>Error?</v>
      </c>
    </row>
    <row r="3452" spans="1:4" x14ac:dyDescent="0.2">
      <c r="A3452" s="54">
        <v>3391</v>
      </c>
      <c r="B3452" s="1221">
        <f>'Cap Outlay Deprec 27'!D15</f>
        <v>175439</v>
      </c>
      <c r="D3452" s="13" t="str">
        <f t="shared" si="52"/>
        <v>Error?</v>
      </c>
    </row>
    <row r="3453" spans="1:4" x14ac:dyDescent="0.2">
      <c r="A3453" s="54">
        <v>3392</v>
      </c>
      <c r="B3453" s="1221">
        <f>'Cap Outlay Deprec 27'!E15</f>
        <v>6000</v>
      </c>
      <c r="D3453" s="13" t="str">
        <f t="shared" si="52"/>
        <v>Error?</v>
      </c>
    </row>
    <row r="3454" spans="1:4" x14ac:dyDescent="0.2">
      <c r="A3454" s="54">
        <v>3393</v>
      </c>
      <c r="B3454" s="1221">
        <f>'Cap Outlay Deprec 27'!F15</f>
        <v>175439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175439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91000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576623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576623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576623</v>
      </c>
      <c r="D3567" s="13" t="str">
        <f t="shared" si="54"/>
        <v>Error?</v>
      </c>
    </row>
    <row r="3568" spans="1:4" x14ac:dyDescent="0.2">
      <c r="A3568" s="54">
        <v>3507</v>
      </c>
      <c r="B3568" s="1221">
        <f>'Assets-Liab 5-6'!K41</f>
        <v>576623</v>
      </c>
      <c r="C3568" s="13" t="s">
        <v>652</v>
      </c>
      <c r="D3568" s="13" t="str">
        <f t="shared" si="54"/>
        <v>Error?</v>
      </c>
    </row>
    <row r="3569" spans="1:4" x14ac:dyDescent="0.2">
      <c r="A3569" s="54">
        <v>3508</v>
      </c>
      <c r="B3569" s="1221">
        <f>'Acct Summary 7-8'!K4</f>
        <v>78755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78755</v>
      </c>
      <c r="C3571" s="13" t="s">
        <v>652</v>
      </c>
      <c r="D3571" s="13" t="str">
        <f t="shared" si="54"/>
        <v>Error?</v>
      </c>
    </row>
    <row r="3572" spans="1:4" x14ac:dyDescent="0.2">
      <c r="A3572" s="54">
        <v>3511</v>
      </c>
      <c r="B3572" s="1221">
        <f>'Acct Summary 7-8'!K13</f>
        <v>588341</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588341</v>
      </c>
      <c r="C3575" s="13" t="s">
        <v>652</v>
      </c>
      <c r="D3575" s="13" t="str">
        <f t="shared" si="54"/>
        <v>Error?</v>
      </c>
    </row>
    <row r="3576" spans="1:4" x14ac:dyDescent="0.2">
      <c r="A3576" s="54">
        <v>3515</v>
      </c>
      <c r="B3576" s="1221">
        <f>'Acct Summary 7-8'!K20</f>
        <v>-509586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750000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770000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770000</v>
      </c>
      <c r="C3587" s="13" t="s">
        <v>652</v>
      </c>
      <c r="D3587" s="13" t="str">
        <f t="shared" si="55"/>
        <v>Error?</v>
      </c>
    </row>
    <row r="3588" spans="1:4" x14ac:dyDescent="0.2">
      <c r="A3588" s="54">
        <v>3527</v>
      </c>
      <c r="B3588" s="1221">
        <f>'Acct Summary 7-8'!K78</f>
        <v>260414</v>
      </c>
      <c r="C3588" s="13" t="s">
        <v>652</v>
      </c>
      <c r="D3588" s="13" t="str">
        <f t="shared" si="55"/>
        <v>Error?</v>
      </c>
    </row>
    <row r="3589" spans="1:4" x14ac:dyDescent="0.2">
      <c r="A3589" s="54">
        <v>3528</v>
      </c>
      <c r="B3589" s="1221">
        <f>'Acct Summary 7-8'!K79</f>
        <v>316209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576623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4063</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4063</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4063</v>
      </c>
      <c r="C3635" s="13" t="s">
        <v>652</v>
      </c>
      <c r="D3635" s="13" t="str">
        <f t="shared" si="55"/>
        <v>Error?</v>
      </c>
    </row>
    <row r="3636" spans="1:4" x14ac:dyDescent="0.2">
      <c r="A3636" s="54">
        <v>3575</v>
      </c>
      <c r="B3636" s="1221">
        <f>'Expenditures 15-22'!E354</f>
        <v>4063</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584278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584278</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584278</v>
      </c>
      <c r="C3649" s="13" t="s">
        <v>652</v>
      </c>
      <c r="D3649" s="13" t="str">
        <f t="shared" si="56"/>
        <v>Error?</v>
      </c>
    </row>
    <row r="3650" spans="1:4" x14ac:dyDescent="0.2">
      <c r="A3650" s="54">
        <v>3589</v>
      </c>
      <c r="B3650" s="1221">
        <f>'Expenditures 15-22'!G354</f>
        <v>584278</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588341</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588341</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588341</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588341</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-509586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77393</v>
      </c>
      <c r="C3725" s="13" t="s">
        <v>652</v>
      </c>
      <c r="D3725" s="13" t="str">
        <f t="shared" si="57"/>
        <v>Error?</v>
      </c>
    </row>
    <row r="3726" spans="1:4" x14ac:dyDescent="0.2">
      <c r="A3726" s="54">
        <v>3665</v>
      </c>
      <c r="B3726" s="1221">
        <f>'Tax Sched 24'!D13</f>
        <v>77393</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79204</v>
      </c>
      <c r="C3728" s="13" t="s">
        <v>652</v>
      </c>
      <c r="D3728" s="13" t="str">
        <f t="shared" si="57"/>
        <v>Error?</v>
      </c>
    </row>
    <row r="3729" spans="1:4" x14ac:dyDescent="0.2">
      <c r="A3729" s="54">
        <v>3668</v>
      </c>
      <c r="B3729" s="1221">
        <f>'Tax Sched 24'!E13</f>
        <v>79204</v>
      </c>
      <c r="D3729" s="13" t="str">
        <f t="shared" si="57"/>
        <v>Error?</v>
      </c>
    </row>
    <row r="3730" spans="1:4" x14ac:dyDescent="0.2">
      <c r="A3730" s="54">
        <v>3669</v>
      </c>
      <c r="B3730" s="1221">
        <f>'ICR Computation 30'!E10</f>
        <v>250326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-20718</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-20718</v>
      </c>
      <c r="D4111" s="13" t="str">
        <f t="shared" si="63"/>
        <v>Error?</v>
      </c>
    </row>
    <row r="4112" spans="1:4" x14ac:dyDescent="0.2">
      <c r="A4112" s="82">
        <v>4051</v>
      </c>
      <c r="D4112" s="13" t="str">
        <f t="shared" si="63"/>
        <v>OK</v>
      </c>
    </row>
    <row r="4113" spans="1:4" x14ac:dyDescent="0.2">
      <c r="A4113" s="54">
        <v>4052</v>
      </c>
      <c r="B4113" s="1221">
        <f>'Acct Summary 7-8'!C9</f>
        <v>3278186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10854962</v>
      </c>
      <c r="C4122" s="13" t="s">
        <v>652</v>
      </c>
      <c r="D4122" s="13" t="str">
        <f t="shared" si="63"/>
        <v>Error?</v>
      </c>
    </row>
    <row r="4123" spans="1:4" x14ac:dyDescent="0.2">
      <c r="A4123" s="54">
        <v>4062</v>
      </c>
      <c r="B4123" s="1221">
        <f>'Acct Summary 7-8'!D10</f>
        <v>790138</v>
      </c>
      <c r="C4123" s="13" t="s">
        <v>652</v>
      </c>
      <c r="D4123" s="13" t="str">
        <f t="shared" si="63"/>
        <v>Error?</v>
      </c>
    </row>
    <row r="4124" spans="1:4" x14ac:dyDescent="0.2">
      <c r="A4124" s="54">
        <v>4063</v>
      </c>
      <c r="B4124" s="1221">
        <f>'Acct Summary 7-8'!E10</f>
        <v>1893733</v>
      </c>
      <c r="C4124" s="13" t="s">
        <v>652</v>
      </c>
      <c r="D4124" s="13" t="str">
        <f t="shared" si="63"/>
        <v>Error?</v>
      </c>
    </row>
    <row r="4125" spans="1:4" x14ac:dyDescent="0.2">
      <c r="A4125" s="54">
        <v>4064</v>
      </c>
      <c r="B4125" s="1221">
        <f>'Acct Summary 7-8'!F10</f>
        <v>604294</v>
      </c>
      <c r="C4125" s="13" t="s">
        <v>652</v>
      </c>
      <c r="D4125" s="13" t="str">
        <f t="shared" si="63"/>
        <v>Error?</v>
      </c>
    </row>
    <row r="4126" spans="1:4" x14ac:dyDescent="0.2">
      <c r="A4126" s="54">
        <v>4065</v>
      </c>
      <c r="B4126" s="1221">
        <f>'Acct Summary 7-8'!G10</f>
        <v>394072</v>
      </c>
      <c r="C4126" s="13" t="s">
        <v>652</v>
      </c>
      <c r="D4126" s="13" t="str">
        <f t="shared" si="63"/>
        <v>Error?</v>
      </c>
    </row>
    <row r="4127" spans="1:4" x14ac:dyDescent="0.2">
      <c r="A4127" s="54">
        <v>4066</v>
      </c>
      <c r="B4127" s="1221">
        <f>'Acct Summary 7-8'!H10</f>
        <v>5213</v>
      </c>
      <c r="C4127" s="13" t="s">
        <v>652</v>
      </c>
      <c r="D4127" s="13" t="str">
        <f t="shared" si="63"/>
        <v>Error?</v>
      </c>
    </row>
    <row r="4128" spans="1:4" x14ac:dyDescent="0.2">
      <c r="A4128" s="54">
        <v>4067</v>
      </c>
      <c r="B4128" s="1221">
        <f>'Acct Summary 7-8'!I10</f>
        <v>100470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78755</v>
      </c>
      <c r="C4130" s="13" t="s">
        <v>652</v>
      </c>
      <c r="D4130" s="13" t="str">
        <f t="shared" si="63"/>
        <v>Error?</v>
      </c>
    </row>
    <row r="4131" spans="1:4" x14ac:dyDescent="0.2">
      <c r="A4131" s="54">
        <v>4070</v>
      </c>
      <c r="B4131" s="1221">
        <f>'Acct Summary 7-8'!C18</f>
        <v>3278186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11943751</v>
      </c>
      <c r="C4136" s="13" t="s">
        <v>652</v>
      </c>
      <c r="D4136" s="13" t="str">
        <f t="shared" si="63"/>
        <v>Error?</v>
      </c>
    </row>
    <row r="4137" spans="1:4" x14ac:dyDescent="0.2">
      <c r="A4137" s="54">
        <v>4076</v>
      </c>
      <c r="B4137" s="1221">
        <f>'Acct Summary 7-8'!D19</f>
        <v>759737</v>
      </c>
      <c r="C4137" s="13" t="s">
        <v>652</v>
      </c>
      <c r="D4137" s="13" t="str">
        <f t="shared" si="63"/>
        <v>Error?</v>
      </c>
    </row>
    <row r="4138" spans="1:4" x14ac:dyDescent="0.2">
      <c r="A4138" s="54">
        <v>4077</v>
      </c>
      <c r="B4138" s="1221">
        <f>'Acct Summary 7-8'!E19</f>
        <v>2052911</v>
      </c>
      <c r="C4138" s="13" t="s">
        <v>652</v>
      </c>
      <c r="D4138" s="13" t="str">
        <f t="shared" si="63"/>
        <v>Error?</v>
      </c>
    </row>
    <row r="4139" spans="1:4" x14ac:dyDescent="0.2">
      <c r="A4139" s="54">
        <v>4078</v>
      </c>
      <c r="B4139" s="1221">
        <f>'Acct Summary 7-8'!F19</f>
        <v>801636</v>
      </c>
      <c r="C4139" s="13" t="s">
        <v>652</v>
      </c>
      <c r="D4139" s="13" t="str">
        <f t="shared" si="63"/>
        <v>Error?</v>
      </c>
    </row>
    <row r="4140" spans="1:4" x14ac:dyDescent="0.2">
      <c r="A4140" s="54">
        <v>4079</v>
      </c>
      <c r="B4140" s="1221">
        <f>'Acct Summary 7-8'!G19</f>
        <v>367176</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588341</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12107500</v>
      </c>
      <c r="C4171" s="13" t="s">
        <v>652</v>
      </c>
      <c r="D4171" s="13" t="str">
        <f t="shared" si="64"/>
        <v>Error?</v>
      </c>
    </row>
    <row r="4172" spans="1:4" x14ac:dyDescent="0.2">
      <c r="A4172" s="54">
        <v>4111</v>
      </c>
      <c r="B4172" s="1221">
        <f>'Short-Term Long-Term Debt 25'!J49</f>
        <v>12056282</v>
      </c>
      <c r="C4172" s="13" t="s">
        <v>652</v>
      </c>
      <c r="D4172" s="13" t="str">
        <f t="shared" si="64"/>
        <v>Error?</v>
      </c>
    </row>
    <row r="4173" spans="1:4" x14ac:dyDescent="0.2">
      <c r="A4173" s="54">
        <v>4112</v>
      </c>
      <c r="B4173" s="1221">
        <f>'Short-Term Long-Term Debt 25'!H49</f>
        <v>1432455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2480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3180</v>
      </c>
      <c r="C4268" s="13" t="s">
        <v>652</v>
      </c>
      <c r="D4268" s="13" t="str">
        <f t="shared" si="65"/>
        <v>Error?</v>
      </c>
    </row>
    <row r="4269" spans="1:5" x14ac:dyDescent="0.2">
      <c r="A4269" s="90">
        <v>4208</v>
      </c>
      <c r="B4269" s="1221">
        <f>'FP Info 3'!J16</f>
        <v>3929777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6216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32274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72805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158408957</v>
      </c>
      <c r="D4995" s="13" t="str">
        <f t="shared" si="77"/>
        <v>Error?</v>
      </c>
    </row>
    <row r="4996" spans="1:4" x14ac:dyDescent="0.2">
      <c r="A4996" s="90">
        <v>4935</v>
      </c>
      <c r="B4996" s="1221">
        <f>'FP Info 3'!H31</f>
        <v>21860436.066000003</v>
      </c>
      <c r="D4996" s="13" t="str">
        <f t="shared" si="77"/>
        <v>Error?</v>
      </c>
    </row>
    <row r="4997" spans="1:4" x14ac:dyDescent="0.2">
      <c r="A4997" s="90">
        <v>4936</v>
      </c>
      <c r="B4997" s="1221">
        <f>'FP Info 3'!H37</f>
        <v>12107500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77393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3838717</v>
      </c>
      <c r="D5061" s="13" t="str">
        <f t="shared" si="78"/>
        <v>Error?</v>
      </c>
    </row>
    <row r="5062" spans="1:4" x14ac:dyDescent="0.2">
      <c r="A5062" s="82">
        <v>5001</v>
      </c>
      <c r="D5062" s="13" t="str">
        <f t="shared" si="78"/>
        <v>OK</v>
      </c>
    </row>
    <row r="5063" spans="1:4" x14ac:dyDescent="0.2">
      <c r="A5063" s="54">
        <v>5002</v>
      </c>
      <c r="B5063" s="1221">
        <f>'Revenues 9-14'!C7</f>
        <v>61915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3978025</v>
      </c>
      <c r="C5066" s="13" t="s">
        <v>652</v>
      </c>
      <c r="D5066" s="13" t="str">
        <f t="shared" si="78"/>
        <v>Error?</v>
      </c>
    </row>
    <row r="5067" spans="1:4" x14ac:dyDescent="0.2">
      <c r="A5067" s="54">
        <v>5006</v>
      </c>
      <c r="B5067" s="1221">
        <f>'Revenues 9-14'!C14</f>
        <v>2027</v>
      </c>
      <c r="D5067" s="13" t="str">
        <f t="shared" si="78"/>
        <v>Error?</v>
      </c>
    </row>
    <row r="5068" spans="1:4" x14ac:dyDescent="0.2">
      <c r="A5068" s="54">
        <v>5007</v>
      </c>
      <c r="B5068" s="1221">
        <f>'Revenues 9-14'!C15</f>
        <v>15035</v>
      </c>
      <c r="D5068" s="13" t="str">
        <f t="shared" si="78"/>
        <v>Error?</v>
      </c>
    </row>
    <row r="5069" spans="1:4" x14ac:dyDescent="0.2">
      <c r="A5069" s="54">
        <v>5008</v>
      </c>
      <c r="B5069" s="1221">
        <f>'Revenues 9-14'!C16</f>
        <v>224275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241337</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1300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1300</v>
      </c>
      <c r="C5087" s="13" t="s">
        <v>652</v>
      </c>
      <c r="D5087" s="13" t="str">
        <f t="shared" si="78"/>
        <v>Error?</v>
      </c>
    </row>
    <row r="5088" spans="1:4" x14ac:dyDescent="0.2">
      <c r="A5088" s="54">
        <v>5027</v>
      </c>
      <c r="B5088" s="1221">
        <f>'Revenues 9-14'!C65</f>
        <v>19263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19263</v>
      </c>
      <c r="C5090" s="13" t="s">
        <v>652</v>
      </c>
      <c r="D5090" s="13" t="str">
        <f t="shared" si="78"/>
        <v>Error?</v>
      </c>
    </row>
    <row r="5091" spans="1:4" x14ac:dyDescent="0.2">
      <c r="A5091" s="54">
        <v>5030</v>
      </c>
      <c r="B5091" s="1221">
        <f>'Revenues 9-14'!C70</f>
        <v>11148</v>
      </c>
      <c r="D5091" s="13" t="str">
        <f t="shared" si="78"/>
        <v>Error?</v>
      </c>
    </row>
    <row r="5092" spans="1:4" x14ac:dyDescent="0.2">
      <c r="A5092" s="54">
        <v>5031</v>
      </c>
      <c r="B5092" s="1221">
        <f>'Revenues 9-14'!C71</f>
        <v>49622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7308</v>
      </c>
      <c r="D5094" s="13" t="str">
        <f t="shared" si="78"/>
        <v>Error?</v>
      </c>
    </row>
    <row r="5095" spans="1:4" x14ac:dyDescent="0.2">
      <c r="A5095" s="54">
        <v>5034</v>
      </c>
      <c r="B5095" s="1221">
        <f>'Revenues 9-14'!C74</f>
        <v>1278</v>
      </c>
      <c r="D5095" s="13" t="str">
        <f t="shared" si="78"/>
        <v>Error?</v>
      </c>
    </row>
    <row r="5096" spans="1:4" x14ac:dyDescent="0.2">
      <c r="A5096" s="54">
        <v>5035</v>
      </c>
      <c r="B5096" s="1221">
        <f>'Revenues 9-14'!C75</f>
        <v>192110</v>
      </c>
      <c r="C5096" s="13" t="s">
        <v>652</v>
      </c>
      <c r="D5096" s="13" t="str">
        <f t="shared" si="78"/>
        <v>Error?</v>
      </c>
    </row>
    <row r="5097" spans="1:4" x14ac:dyDescent="0.2">
      <c r="A5097" s="54">
        <v>5036</v>
      </c>
      <c r="B5097" s="1221">
        <f>'Revenues 9-14'!C77</f>
        <v>64377</v>
      </c>
      <c r="D5097" s="13" t="str">
        <f t="shared" si="78"/>
        <v>Error?</v>
      </c>
    </row>
    <row r="5098" spans="1:4" x14ac:dyDescent="0.2">
      <c r="A5098" s="54">
        <v>5037</v>
      </c>
      <c r="B5098" s="1221">
        <f>'Revenues 9-14'!C78</f>
        <v>64163</v>
      </c>
      <c r="D5098" s="13" t="str">
        <f t="shared" si="78"/>
        <v>Error?</v>
      </c>
    </row>
    <row r="5099" spans="1:4" x14ac:dyDescent="0.2">
      <c r="A5099" s="54">
        <v>5038</v>
      </c>
      <c r="B5099" s="1221">
        <f>'Revenues 9-14'!C79</f>
        <v>48061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19850</v>
      </c>
      <c r="D5101" s="13" t="str">
        <f t="shared" si="78"/>
        <v>Error?</v>
      </c>
    </row>
    <row r="5102" spans="1:4" x14ac:dyDescent="0.2">
      <c r="A5102" s="54">
        <v>5041</v>
      </c>
      <c r="B5102" s="1221">
        <f>'Revenues 9-14'!C82</f>
        <v>196451</v>
      </c>
      <c r="C5102" s="13" t="s">
        <v>652</v>
      </c>
      <c r="D5102" s="13" t="str">
        <f t="shared" si="78"/>
        <v>Error?</v>
      </c>
    </row>
    <row r="5103" spans="1:4" x14ac:dyDescent="0.2">
      <c r="A5103" s="54">
        <v>5042</v>
      </c>
      <c r="B5103" s="1221">
        <f>'Revenues 9-14'!C84</f>
        <v>27125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27125</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1140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9518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698</v>
      </c>
      <c r="D5118" s="13" t="str">
        <f t="shared" si="78"/>
        <v>Error?</v>
      </c>
    </row>
    <row r="5119" spans="1:4" x14ac:dyDescent="0.2">
      <c r="A5119" s="54">
        <v>5058</v>
      </c>
      <c r="B5119" s="1221">
        <f>'Revenues 9-14'!C107</f>
        <v>7808</v>
      </c>
      <c r="D5119" s="13" t="str">
        <f t="shared" ref="D5119:D5182" si="79">IF(ISBLANK(B5119),"OK",IF(A5119-B5119=0,"OK","Error?"))</f>
        <v>Error?</v>
      </c>
    </row>
    <row r="5120" spans="1:4" x14ac:dyDescent="0.2">
      <c r="A5120" s="54">
        <v>5059</v>
      </c>
      <c r="B5120" s="1221">
        <f>'Revenues 9-14'!C108</f>
        <v>26729</v>
      </c>
      <c r="C5120" s="13" t="s">
        <v>652</v>
      </c>
      <c r="D5120" s="13" t="str">
        <f t="shared" si="79"/>
        <v>Error?</v>
      </c>
    </row>
    <row r="5121" spans="1:4" x14ac:dyDescent="0.2">
      <c r="A5121" s="54">
        <v>5060</v>
      </c>
      <c r="B5121" s="1221">
        <f>'Revenues 9-14'!C109</f>
        <v>4682340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1699862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1699862</v>
      </c>
      <c r="C5132" s="13" t="s">
        <v>652</v>
      </c>
      <c r="D5132" s="13" t="str">
        <f t="shared" si="79"/>
        <v>Error?</v>
      </c>
    </row>
    <row r="5133" spans="1:4" x14ac:dyDescent="0.2">
      <c r="A5133" s="54">
        <v>5072</v>
      </c>
      <c r="B5133" s="1221">
        <f>'Revenues 9-14'!C124</f>
        <v>17584</v>
      </c>
      <c r="D5133" s="13" t="str">
        <f t="shared" si="79"/>
        <v>Error?</v>
      </c>
    </row>
    <row r="5134" spans="1:4" x14ac:dyDescent="0.2">
      <c r="A5134" s="54">
        <v>5073</v>
      </c>
      <c r="B5134" s="1221">
        <f>'Revenues 9-14'!C125</f>
        <v>100997</v>
      </c>
      <c r="D5134" s="13" t="str">
        <f t="shared" si="79"/>
        <v>Error?</v>
      </c>
    </row>
    <row r="5135" spans="1:4" x14ac:dyDescent="0.2">
      <c r="A5135" s="54">
        <v>5074</v>
      </c>
      <c r="B5135" s="1221">
        <f>'Revenues 9-14'!C126</f>
        <v>30706</v>
      </c>
      <c r="D5135" s="13" t="str">
        <f t="shared" si="79"/>
        <v>Error?</v>
      </c>
    </row>
    <row r="5136" spans="1:4" x14ac:dyDescent="0.2">
      <c r="A5136" s="82">
        <v>5075</v>
      </c>
      <c r="D5136" s="13" t="str">
        <f t="shared" si="79"/>
        <v>OK</v>
      </c>
    </row>
    <row r="5137" spans="1:4" x14ac:dyDescent="0.2">
      <c r="A5137" s="54">
        <v>5076</v>
      </c>
      <c r="B5137" s="1221">
        <f>'Revenues 9-14'!C127</f>
        <v>22952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172239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16115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16115</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939</v>
      </c>
      <c r="D5167" s="13" t="str">
        <f t="shared" si="79"/>
        <v>Error?</v>
      </c>
    </row>
    <row r="5168" spans="1:4" x14ac:dyDescent="0.2">
      <c r="A5168" s="54">
        <v>5107</v>
      </c>
      <c r="B5168" s="1221">
        <f>'Revenues 9-14'!C147</f>
        <v>9938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17046</v>
      </c>
      <c r="D5194" s="13" t="str">
        <f t="shared" si="80"/>
        <v>Error?</v>
      </c>
    </row>
    <row r="5195" spans="1:4" x14ac:dyDescent="0.2">
      <c r="A5195" s="82">
        <v>5134</v>
      </c>
      <c r="D5195" s="13" t="str">
        <f t="shared" si="80"/>
        <v>OK</v>
      </c>
    </row>
    <row r="5196" spans="1:4" x14ac:dyDescent="0.2">
      <c r="A5196" s="54">
        <v>5135</v>
      </c>
      <c r="B5196" s="1221">
        <f>'Revenues 9-14'!C158</f>
        <v>218018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434295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2134157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138342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38621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176963</v>
      </c>
      <c r="C5246" s="13" t="s">
        <v>652</v>
      </c>
      <c r="D5246" s="13" t="str">
        <f t="shared" si="80"/>
        <v>Error?</v>
      </c>
    </row>
    <row r="5247" spans="1:4" x14ac:dyDescent="0.2">
      <c r="A5247" s="54">
        <v>5186</v>
      </c>
      <c r="B5247" s="1221">
        <f>'Revenues 9-14'!C203</f>
        <v>297816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297816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13110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101529</v>
      </c>
      <c r="D5278" s="13" t="str">
        <f t="shared" si="81"/>
        <v>Error?</v>
      </c>
    </row>
    <row r="5279" spans="1:4" x14ac:dyDescent="0.2">
      <c r="A5279" s="54">
        <v>5218</v>
      </c>
      <c r="B5279" s="1221">
        <f>'Revenues 9-14'!C221</f>
        <v>59566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174205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760279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760279</v>
      </c>
      <c r="C5326" s="13" t="s">
        <v>652</v>
      </c>
      <c r="D5326" s="13" t="str">
        <f t="shared" si="82"/>
        <v>Error?</v>
      </c>
    </row>
    <row r="5327" spans="1:4" x14ac:dyDescent="0.2">
      <c r="A5327" s="54">
        <v>5266</v>
      </c>
      <c r="B5327" s="1221">
        <f>'Revenues 9-14'!C275</f>
        <v>7576776</v>
      </c>
      <c r="C5327" s="13" t="s">
        <v>652</v>
      </c>
      <c r="D5327" s="13" t="str">
        <f t="shared" si="82"/>
        <v>Error?</v>
      </c>
    </row>
    <row r="5328" spans="1:4" x14ac:dyDescent="0.2">
      <c r="A5328" s="54">
        <v>5267</v>
      </c>
      <c r="B5328" s="1221">
        <f>'Revenues 9-14'!D5</f>
        <v>773935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773935</v>
      </c>
      <c r="C5334" s="13" t="s">
        <v>652</v>
      </c>
      <c r="D5334" s="13" t="str">
        <f t="shared" si="82"/>
        <v>Error?</v>
      </c>
    </row>
    <row r="5335" spans="1:4" x14ac:dyDescent="0.2">
      <c r="A5335" s="54">
        <v>5274</v>
      </c>
      <c r="B5335" s="1221">
        <f>'Revenues 9-14'!D14</f>
        <v>394</v>
      </c>
      <c r="D5335" s="13" t="str">
        <f t="shared" si="82"/>
        <v>Error?</v>
      </c>
    </row>
    <row r="5336" spans="1:4" x14ac:dyDescent="0.2">
      <c r="A5336" s="54">
        <v>5275</v>
      </c>
      <c r="B5336" s="1221">
        <f>'Revenues 9-14'!D15</f>
        <v>2925</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3319</v>
      </c>
      <c r="C5339" s="13" t="s">
        <v>652</v>
      </c>
      <c r="D5339" s="13" t="str">
        <f t="shared" si="82"/>
        <v>Error?</v>
      </c>
    </row>
    <row r="5340" spans="1:4" x14ac:dyDescent="0.2">
      <c r="A5340" s="54">
        <v>5279</v>
      </c>
      <c r="B5340" s="1221">
        <f>'Revenues 9-14'!D65</f>
        <v>3759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3759</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9125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9125</v>
      </c>
      <c r="C5355" s="13" t="s">
        <v>652</v>
      </c>
      <c r="D5355" s="13" t="str">
        <f t="shared" si="82"/>
        <v>Error?</v>
      </c>
    </row>
    <row r="5356" spans="1:4" x14ac:dyDescent="0.2">
      <c r="A5356" s="54">
        <v>5295</v>
      </c>
      <c r="B5356" s="1221">
        <f>'Revenues 9-14'!D109</f>
        <v>790138</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790138</v>
      </c>
      <c r="C5508" s="13" t="s">
        <v>652</v>
      </c>
      <c r="D5508" s="13" t="str">
        <f t="shared" si="85"/>
        <v>Error?</v>
      </c>
    </row>
    <row r="5509" spans="1:4" x14ac:dyDescent="0.2">
      <c r="A5509" s="54">
        <v>5448</v>
      </c>
      <c r="B5509" s="1221">
        <f>'Revenues 9-14'!E5</f>
        <v>1882899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1882899</v>
      </c>
      <c r="C5513" s="13" t="s">
        <v>652</v>
      </c>
      <c r="D5513" s="13" t="str">
        <f t="shared" si="85"/>
        <v>Error?</v>
      </c>
    </row>
    <row r="5514" spans="1:4" x14ac:dyDescent="0.2">
      <c r="A5514" s="54">
        <v>5453</v>
      </c>
      <c r="B5514" s="1221">
        <f>'Revenues 9-14'!E14</f>
        <v>955</v>
      </c>
      <c r="D5514" s="13" t="str">
        <f t="shared" si="85"/>
        <v>Error?</v>
      </c>
    </row>
    <row r="5515" spans="1:4" x14ac:dyDescent="0.2">
      <c r="A5515" s="54">
        <v>5454</v>
      </c>
      <c r="B5515" s="1221">
        <f>'Revenues 9-14'!E15</f>
        <v>7117</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8072</v>
      </c>
      <c r="C5518" s="13" t="s">
        <v>652</v>
      </c>
      <c r="D5518" s="13" t="str">
        <f t="shared" si="85"/>
        <v>Error?</v>
      </c>
    </row>
    <row r="5519" spans="1:4" x14ac:dyDescent="0.2">
      <c r="A5519" s="54">
        <v>5458</v>
      </c>
      <c r="B5519" s="1221">
        <f>'Revenues 9-14'!E65</f>
        <v>2762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2762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1893733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1893733</v>
      </c>
      <c r="C5552" s="13" t="s">
        <v>652</v>
      </c>
      <c r="D5552" s="13" t="str">
        <f t="shared" si="85"/>
        <v>Error?</v>
      </c>
    </row>
    <row r="5553" spans="1:4" x14ac:dyDescent="0.2">
      <c r="A5553" s="54">
        <v>5492</v>
      </c>
      <c r="B5553" s="1221">
        <f>'Revenues 9-14'!F5</f>
        <v>309574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309574</v>
      </c>
      <c r="C5557" s="13" t="s">
        <v>652</v>
      </c>
      <c r="D5557" s="13" t="str">
        <f t="shared" si="85"/>
        <v>Error?</v>
      </c>
    </row>
    <row r="5558" spans="1:4" x14ac:dyDescent="0.2">
      <c r="A5558" s="54">
        <v>5497</v>
      </c>
      <c r="B5558" s="1221">
        <f>'Revenues 9-14'!F14</f>
        <v>158</v>
      </c>
      <c r="D5558" s="13" t="str">
        <f t="shared" si="85"/>
        <v>Error?</v>
      </c>
    </row>
    <row r="5559" spans="1:4" x14ac:dyDescent="0.2">
      <c r="A5559" s="54">
        <v>5498</v>
      </c>
      <c r="B5559" s="1221">
        <f>'Revenues 9-14'!F15</f>
        <v>1170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1328</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3102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3102</v>
      </c>
      <c r="C5582" s="13" t="s">
        <v>652</v>
      </c>
      <c r="D5582" s="13" t="str">
        <f t="shared" si="86"/>
        <v>Error?</v>
      </c>
    </row>
    <row r="5583" spans="1:4" x14ac:dyDescent="0.2">
      <c r="A5583" s="54">
        <v>5522</v>
      </c>
      <c r="B5583" s="1221">
        <f>'Revenues 9-14'!F96</f>
        <v>100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2008</v>
      </c>
      <c r="D5586" s="13" t="str">
        <f t="shared" si="86"/>
        <v>Error?</v>
      </c>
    </row>
    <row r="5587" spans="1:4" x14ac:dyDescent="0.2">
      <c r="A5587" s="54">
        <v>5526</v>
      </c>
      <c r="B5587" s="1221">
        <f>'Revenues 9-14'!F108</f>
        <v>2108</v>
      </c>
      <c r="C5587" s="13" t="s">
        <v>652</v>
      </c>
      <c r="D5587" s="13" t="str">
        <f t="shared" si="86"/>
        <v>Error?</v>
      </c>
    </row>
    <row r="5588" spans="1:4" x14ac:dyDescent="0.2">
      <c r="A5588" s="54">
        <v>5527</v>
      </c>
      <c r="B5588" s="1221">
        <f>'Revenues 9-14'!F109</f>
        <v>316112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216924</v>
      </c>
      <c r="D5615" s="13" t="str">
        <f t="shared" si="86"/>
        <v>Error?</v>
      </c>
    </row>
    <row r="5616" spans="1:4" x14ac:dyDescent="0.2">
      <c r="A5616" s="82">
        <v>5555</v>
      </c>
      <c r="D5616" s="13" t="str">
        <f t="shared" si="86"/>
        <v>OK</v>
      </c>
    </row>
    <row r="5617" spans="1:4" x14ac:dyDescent="0.2">
      <c r="A5617" s="54">
        <v>5556</v>
      </c>
      <c r="B5617" s="1221">
        <f>'Revenues 9-14'!F152</f>
        <v>71258</v>
      </c>
      <c r="D5617" s="13" t="str">
        <f t="shared" si="86"/>
        <v>Error?</v>
      </c>
    </row>
    <row r="5618" spans="1:4" x14ac:dyDescent="0.2">
      <c r="A5618" s="54">
        <v>5557</v>
      </c>
      <c r="B5618" s="1221">
        <f>'Revenues 9-14'!F154</f>
        <v>288182</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288182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288182</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604294</v>
      </c>
      <c r="C5720" s="13" t="s">
        <v>652</v>
      </c>
      <c r="D5720" s="13" t="str">
        <f t="shared" si="88"/>
        <v>Error?</v>
      </c>
    </row>
    <row r="5721" spans="1:4" x14ac:dyDescent="0.2">
      <c r="A5721" s="54">
        <v>5660</v>
      </c>
      <c r="B5721" s="1221">
        <f>'Revenues 9-14'!G5</f>
        <v>183010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201242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384252</v>
      </c>
      <c r="C5725" s="13" t="s">
        <v>652</v>
      </c>
      <c r="D5725" s="13" t="str">
        <f t="shared" si="88"/>
        <v>Error?</v>
      </c>
    </row>
    <row r="5726" spans="1:4" x14ac:dyDescent="0.2">
      <c r="A5726" s="54">
        <v>5665</v>
      </c>
      <c r="B5726" s="1221">
        <f>'Revenues 9-14'!G14</f>
        <v>203</v>
      </c>
      <c r="D5726" s="13" t="str">
        <f t="shared" si="88"/>
        <v>Error?</v>
      </c>
    </row>
    <row r="5727" spans="1:4" x14ac:dyDescent="0.2">
      <c r="A5727" s="54">
        <v>5666</v>
      </c>
      <c r="B5727" s="1221">
        <f>'Revenues 9-14'!G15</f>
        <v>1451</v>
      </c>
      <c r="D5727" s="13" t="str">
        <f t="shared" si="88"/>
        <v>Error?</v>
      </c>
    </row>
    <row r="5728" spans="1:4" x14ac:dyDescent="0.2">
      <c r="A5728" s="54">
        <v>5667</v>
      </c>
      <c r="B5728" s="1221">
        <f>'Revenues 9-14'!G16</f>
        <v>7000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8654</v>
      </c>
      <c r="C5730" s="13" t="s">
        <v>652</v>
      </c>
      <c r="D5730" s="13" t="str">
        <f t="shared" si="88"/>
        <v>Error?</v>
      </c>
    </row>
    <row r="5731" spans="1:4" x14ac:dyDescent="0.2">
      <c r="A5731" s="54">
        <v>5670</v>
      </c>
      <c r="B5731" s="1221">
        <f>'Revenues 9-14'!G65</f>
        <v>1166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1166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394072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5213</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5213</v>
      </c>
      <c r="C5915" s="13" t="s">
        <v>652</v>
      </c>
      <c r="D5915" s="13" t="str">
        <f t="shared" si="91"/>
        <v>Error?</v>
      </c>
    </row>
    <row r="5916" spans="1:4" x14ac:dyDescent="0.2">
      <c r="A5916" s="54">
        <v>5855</v>
      </c>
      <c r="B5916" s="1221">
        <f>'Revenues 9-14'!I5</f>
        <v>77393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77393</v>
      </c>
      <c r="C5918" s="13" t="s">
        <v>652</v>
      </c>
      <c r="D5918" s="13" t="str">
        <f t="shared" si="91"/>
        <v>Error?</v>
      </c>
    </row>
    <row r="5919" spans="1:4" x14ac:dyDescent="0.2">
      <c r="A5919" s="54">
        <v>5858</v>
      </c>
      <c r="B5919" s="1221">
        <f>'Revenues 9-14'!I14</f>
        <v>39</v>
      </c>
      <c r="D5919" s="13" t="str">
        <f t="shared" si="91"/>
        <v>Error?</v>
      </c>
    </row>
    <row r="5920" spans="1:4" x14ac:dyDescent="0.2">
      <c r="A5920" s="54">
        <v>5859</v>
      </c>
      <c r="B5920" s="1221">
        <f>'Revenues 9-14'!I15</f>
        <v>293</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332</v>
      </c>
      <c r="C5923" s="13" t="s">
        <v>652</v>
      </c>
      <c r="D5923" s="13" t="str">
        <f t="shared" si="91"/>
        <v>Error?</v>
      </c>
    </row>
    <row r="5924" spans="1:4" x14ac:dyDescent="0.2">
      <c r="A5924" s="54">
        <v>5863</v>
      </c>
      <c r="B5924" s="1221">
        <f>'Revenues 9-14'!I65</f>
        <v>22745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22745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100470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77393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77393</v>
      </c>
      <c r="C5987" s="13" t="s">
        <v>652</v>
      </c>
      <c r="D5987" s="13" t="str">
        <f t="shared" si="92"/>
        <v>Error?</v>
      </c>
    </row>
    <row r="5988" spans="1:4" x14ac:dyDescent="0.2">
      <c r="A5988" s="54">
        <v>5927</v>
      </c>
      <c r="B5988" s="1221">
        <f>'Revenues 9-14'!K14</f>
        <v>39</v>
      </c>
      <c r="D5988" s="13" t="str">
        <f t="shared" si="92"/>
        <v>Error?</v>
      </c>
    </row>
    <row r="5989" spans="1:4" x14ac:dyDescent="0.2">
      <c r="A5989" s="54">
        <v>5928</v>
      </c>
      <c r="B5989" s="1221">
        <f>'Revenues 9-14'!K15</f>
        <v>293</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332</v>
      </c>
      <c r="C5992" s="13" t="s">
        <v>652</v>
      </c>
      <c r="D5992" s="13" t="str">
        <f t="shared" si="92"/>
        <v>Error?</v>
      </c>
    </row>
    <row r="5993" spans="1:4" x14ac:dyDescent="0.2">
      <c r="A5993" s="54">
        <v>5932</v>
      </c>
      <c r="B5993" s="1221">
        <f>'Revenues 9-14'!K65</f>
        <v>1030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1030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78755</v>
      </c>
      <c r="C6023" s="13" t="s">
        <v>652</v>
      </c>
      <c r="D6023" s="13" t="str">
        <f t="shared" si="93"/>
        <v>Error?</v>
      </c>
    </row>
    <row r="6024" spans="1:5" x14ac:dyDescent="0.2">
      <c r="A6024" s="54">
        <v>5963</v>
      </c>
      <c r="B6024" s="1221">
        <f>'Revenues 9-14'!G109</f>
        <v>394072</v>
      </c>
      <c r="C6024" s="13" t="s">
        <v>652</v>
      </c>
      <c r="D6024" s="13" t="str">
        <f t="shared" si="93"/>
        <v>Error?</v>
      </c>
    </row>
    <row r="6025" spans="1:5" x14ac:dyDescent="0.2">
      <c r="A6025" s="54">
        <v>5964</v>
      </c>
      <c r="B6025" s="1221">
        <f>'Revenues 9-14'!H109</f>
        <v>5213</v>
      </c>
      <c r="C6025" s="13" t="s">
        <v>652</v>
      </c>
      <c r="D6025" s="13" t="str">
        <f t="shared" si="93"/>
        <v>Error?</v>
      </c>
    </row>
    <row r="6026" spans="1:5" x14ac:dyDescent="0.2">
      <c r="A6026" s="54">
        <v>5965</v>
      </c>
      <c r="B6026" s="1221">
        <f>'Revenues 9-14'!I109</f>
        <v>100470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78755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122754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35495</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1000.19</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206041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206041</v>
      </c>
      <c r="D6215" s="13" t="str">
        <f t="shared" si="96"/>
        <v>Error?</v>
      </c>
      <c r="E6215" s="13" t="s">
        <v>207</v>
      </c>
    </row>
    <row r="6216" spans="1:5" x14ac:dyDescent="0.2">
      <c r="A6216">
        <v>6155</v>
      </c>
      <c r="B6216" s="1221">
        <f>'Assets-Liab 5-6'!J41</f>
        <v>206041</v>
      </c>
      <c r="D6216" s="13" t="str">
        <f t="shared" si="96"/>
        <v>Error?</v>
      </c>
      <c r="E6216" s="13" t="s">
        <v>207</v>
      </c>
    </row>
    <row r="6217" spans="1:5" x14ac:dyDescent="0.2">
      <c r="A6217">
        <v>6156</v>
      </c>
      <c r="B6217" s="1221">
        <f>'Assets-Liab 5-6'!J4</f>
        <v>206041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312467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312467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312467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236737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236737</v>
      </c>
      <c r="D6229" s="13" t="str">
        <f t="shared" si="96"/>
        <v>Error?</v>
      </c>
      <c r="E6229" s="13" t="s">
        <v>207</v>
      </c>
    </row>
    <row r="6230" spans="1:5" x14ac:dyDescent="0.2">
      <c r="A6230">
        <v>6169</v>
      </c>
      <c r="B6230" s="1221">
        <f>'Acct Summary 7-8'!J20</f>
        <v>75730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69955</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75730</v>
      </c>
      <c r="D6263" s="13" t="str">
        <f t="shared" si="96"/>
        <v>Error?</v>
      </c>
      <c r="E6263" s="13" t="s">
        <v>207</v>
      </c>
    </row>
    <row r="6264" spans="1:5" x14ac:dyDescent="0.2">
      <c r="A6264">
        <v>6203</v>
      </c>
      <c r="B6264" s="1221">
        <f>'Acct Summary 7-8'!J79</f>
        <v>130311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206041</v>
      </c>
      <c r="D6266" s="13" t="str">
        <f t="shared" si="96"/>
        <v>Error?</v>
      </c>
      <c r="E6266" s="13" t="s">
        <v>207</v>
      </c>
    </row>
    <row r="6267" spans="1:5" x14ac:dyDescent="0.2">
      <c r="A6267">
        <v>6206</v>
      </c>
      <c r="B6267" s="1221">
        <f>'Acct Summary 7-8'!C82</f>
        <v>-160744</v>
      </c>
      <c r="D6267" s="13" t="str">
        <f t="shared" si="96"/>
        <v>Error?</v>
      </c>
      <c r="E6267" s="13" t="s">
        <v>207</v>
      </c>
    </row>
    <row r="6268" spans="1:5" x14ac:dyDescent="0.2">
      <c r="A6268">
        <v>6207</v>
      </c>
      <c r="B6268" s="1221">
        <f>'Acct Summary 7-8'!D82</f>
        <v>30401</v>
      </c>
      <c r="D6268" s="13" t="str">
        <f t="shared" si="96"/>
        <v>Error?</v>
      </c>
      <c r="E6268" s="13" t="s">
        <v>207</v>
      </c>
    </row>
    <row r="6269" spans="1:5" x14ac:dyDescent="0.2">
      <c r="A6269">
        <v>6208</v>
      </c>
      <c r="B6269" s="1221">
        <f>'Acct Summary 7-8'!E82</f>
        <v>-31450</v>
      </c>
      <c r="D6269" s="13" t="str">
        <f t="shared" si="96"/>
        <v>Error?</v>
      </c>
      <c r="E6269" s="13" t="s">
        <v>207</v>
      </c>
    </row>
    <row r="6270" spans="1:5" x14ac:dyDescent="0.2">
      <c r="A6270">
        <v>6209</v>
      </c>
      <c r="B6270" s="1221">
        <f>'Acct Summary 7-8'!F82</f>
        <v>-106342</v>
      </c>
      <c r="D6270" s="13" t="str">
        <f t="shared" si="96"/>
        <v>Error?</v>
      </c>
      <c r="E6270" s="13" t="s">
        <v>207</v>
      </c>
    </row>
    <row r="6271" spans="1:5" x14ac:dyDescent="0.2">
      <c r="A6271">
        <v>6210</v>
      </c>
      <c r="B6271" s="1221">
        <f>'Acct Summary 7-8'!G82</f>
        <v>26896</v>
      </c>
      <c r="D6271" s="13" t="str">
        <f t="shared" ref="D6271:D6334" si="97">IF(ISBLANK(B6271),"OK",IF(A6271-B6271=0,"OK","Error?"))</f>
        <v>Error?</v>
      </c>
      <c r="E6271" s="13" t="s">
        <v>207</v>
      </c>
    </row>
    <row r="6272" spans="1:5" x14ac:dyDescent="0.2">
      <c r="A6272">
        <v>6211</v>
      </c>
      <c r="B6272" s="1221">
        <f>'Acct Summary 7-8'!H82</f>
        <v>5213</v>
      </c>
      <c r="D6272" s="13" t="str">
        <f t="shared" si="97"/>
        <v>Error?</v>
      </c>
      <c r="E6272" s="13" t="s">
        <v>207</v>
      </c>
    </row>
    <row r="6273" spans="1:5" x14ac:dyDescent="0.2">
      <c r="A6273">
        <v>6212</v>
      </c>
      <c r="B6273" s="1221">
        <f>'Acct Summary 7-8'!I82</f>
        <v>-917530</v>
      </c>
      <c r="D6273" s="13" t="str">
        <f t="shared" si="97"/>
        <v>Error?</v>
      </c>
      <c r="E6273" s="13" t="s">
        <v>207</v>
      </c>
    </row>
    <row r="6274" spans="1:5" x14ac:dyDescent="0.2">
      <c r="A6274">
        <v>6213</v>
      </c>
      <c r="B6274" s="1221">
        <f>'Acct Summary 7-8'!J82</f>
        <v>75730</v>
      </c>
      <c r="D6274" s="13" t="str">
        <f t="shared" si="97"/>
        <v>Error?</v>
      </c>
      <c r="E6274" s="13" t="s">
        <v>207</v>
      </c>
    </row>
    <row r="6275" spans="1:5" x14ac:dyDescent="0.2">
      <c r="A6275">
        <v>6214</v>
      </c>
      <c r="B6275" s="1221">
        <f>'Acct Summary 7-8'!K82</f>
        <v>260414</v>
      </c>
      <c r="D6275" s="13" t="str">
        <f t="shared" si="97"/>
        <v>Error?</v>
      </c>
      <c r="E6275" s="13" t="s">
        <v>207</v>
      </c>
    </row>
    <row r="6276" spans="1:5" x14ac:dyDescent="0.2">
      <c r="A6276">
        <v>6215</v>
      </c>
      <c r="B6276" s="1221">
        <f>'Acct Summary 7-8'!C83</f>
        <v>-0.19390389245682688</v>
      </c>
      <c r="D6276" s="13" t="str">
        <f t="shared" si="97"/>
        <v>Error?</v>
      </c>
      <c r="E6276" s="13" t="s">
        <v>207</v>
      </c>
    </row>
    <row r="6277" spans="1:5" x14ac:dyDescent="0.2">
      <c r="A6277">
        <v>6216</v>
      </c>
      <c r="B6277" s="1221">
        <f>'Acct Summary 7-8'!D83</f>
        <v>6.6005905597290374E-2</v>
      </c>
      <c r="D6277" s="13" t="str">
        <f t="shared" si="97"/>
        <v>Error?</v>
      </c>
      <c r="E6277" s="13" t="s">
        <v>207</v>
      </c>
    </row>
    <row r="6278" spans="1:5" x14ac:dyDescent="0.2">
      <c r="A6278">
        <v>6217</v>
      </c>
      <c r="B6278" s="1221">
        <f>'Acct Summary 7-8'!E83</f>
        <v>-0.61404193838103793</v>
      </c>
      <c r="D6278" s="13" t="str">
        <f t="shared" si="97"/>
        <v>Error?</v>
      </c>
      <c r="E6278" s="13" t="s">
        <v>207</v>
      </c>
    </row>
    <row r="6279" spans="1:5" x14ac:dyDescent="0.2">
      <c r="A6279">
        <v>6218</v>
      </c>
      <c r="B6279" s="1221">
        <f>'Acct Summary 7-8'!F83</f>
        <v>-0.20515363082686894</v>
      </c>
      <c r="D6279" s="13" t="str">
        <f t="shared" si="97"/>
        <v>Error?</v>
      </c>
      <c r="E6279" s="13" t="s">
        <v>207</v>
      </c>
    </row>
    <row r="6280" spans="1:5" x14ac:dyDescent="0.2">
      <c r="A6280">
        <v>6219</v>
      </c>
      <c r="B6280" s="1221">
        <f>'Acct Summary 7-8'!G83</f>
        <v>0.30287606134996958</v>
      </c>
      <c r="D6280" s="13" t="str">
        <f t="shared" si="97"/>
        <v>Error?</v>
      </c>
      <c r="E6280" s="13" t="s">
        <v>207</v>
      </c>
    </row>
    <row r="6281" spans="1:5" x14ac:dyDescent="0.2">
      <c r="A6281">
        <v>6220</v>
      </c>
      <c r="B6281" s="1221">
        <f>'Acct Summary 7-8'!H83</f>
        <v>0.25385926467007547</v>
      </c>
      <c r="D6281" s="13" t="str">
        <f t="shared" si="97"/>
        <v>Error?</v>
      </c>
      <c r="E6281" s="13" t="s">
        <v>207</v>
      </c>
    </row>
    <row r="6282" spans="1:5" x14ac:dyDescent="0.2">
      <c r="A6282">
        <v>6221</v>
      </c>
      <c r="B6282" s="1221">
        <f>'Acct Summary 7-8'!I83</f>
        <v>-0.43241859956566325</v>
      </c>
      <c r="D6282" s="13" t="str">
        <f t="shared" si="97"/>
        <v>Error?</v>
      </c>
      <c r="E6282" s="13" t="s">
        <v>207</v>
      </c>
    </row>
    <row r="6283" spans="1:5" x14ac:dyDescent="0.2">
      <c r="A6283">
        <v>6222</v>
      </c>
      <c r="B6283" s="1221">
        <f>'Acct Summary 7-8'!J83</f>
        <v>0.36754820642493485</v>
      </c>
      <c r="D6283" s="13" t="str">
        <f t="shared" si="97"/>
        <v>Error?</v>
      </c>
      <c r="E6283" s="13" t="s">
        <v>207</v>
      </c>
    </row>
    <row r="6284" spans="1:5" x14ac:dyDescent="0.2">
      <c r="A6284">
        <v>6223</v>
      </c>
      <c r="B6284" s="1221">
        <f>'Acct Summary 7-8'!K83</f>
        <v>0.45161916885035802</v>
      </c>
      <c r="D6284" s="13" t="str">
        <f t="shared" si="97"/>
        <v>Error?</v>
      </c>
      <c r="E6284" s="13" t="s">
        <v>207</v>
      </c>
    </row>
    <row r="6285" spans="1:5" x14ac:dyDescent="0.2">
      <c r="A6285">
        <v>6224</v>
      </c>
      <c r="B6285" s="1221">
        <f>'Acct Summary 7-8'!E37</f>
        <v>69955</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309603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309603</v>
      </c>
      <c r="D6301" s="13" t="str">
        <f t="shared" si="97"/>
        <v>Error?</v>
      </c>
      <c r="E6301" s="13" t="s">
        <v>207</v>
      </c>
    </row>
    <row r="6302" spans="1:5" x14ac:dyDescent="0.2">
      <c r="A6302">
        <v>6241</v>
      </c>
      <c r="B6302" s="1221">
        <f>'Revenues 9-14'!J14</f>
        <v>164</v>
      </c>
      <c r="D6302" s="13" t="str">
        <f t="shared" si="97"/>
        <v>Error?</v>
      </c>
      <c r="E6302" s="13" t="s">
        <v>207</v>
      </c>
    </row>
    <row r="6303" spans="1:5" x14ac:dyDescent="0.2">
      <c r="A6303">
        <v>6242</v>
      </c>
      <c r="B6303" s="1221">
        <f>'Revenues 9-14'!J15</f>
        <v>1169</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1333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1531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1531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7565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312467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190378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255818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69279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52074</v>
      </c>
      <c r="D6880" s="13" t="str">
        <f t="shared" si="106"/>
        <v>Error?</v>
      </c>
    </row>
    <row r="6881" spans="1:4" x14ac:dyDescent="0.2">
      <c r="A6881">
        <v>6820</v>
      </c>
      <c r="B6881" s="1221">
        <f>'Expenditures 15-22'!K22</f>
        <v>52074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32000</v>
      </c>
      <c r="D6900" s="13" t="str">
        <f t="shared" si="106"/>
        <v>Error?</v>
      </c>
    </row>
    <row r="6901" spans="1:4" x14ac:dyDescent="0.2">
      <c r="A6901">
        <v>6840</v>
      </c>
      <c r="B6901" s="1221">
        <f>'Expenditures 15-22'!K32</f>
        <v>32000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1408670</v>
      </c>
      <c r="D6983" s="13" t="str">
        <f t="shared" si="108"/>
        <v>Error?</v>
      </c>
    </row>
    <row r="6984" spans="1:4" x14ac:dyDescent="0.2">
      <c r="A6984">
        <v>6923</v>
      </c>
      <c r="B6984" s="1221">
        <f>'Expenditures 15-22'!K86</f>
        <v>1408670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1408670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2806</v>
      </c>
      <c r="D7016" s="13" t="str">
        <f t="shared" si="108"/>
        <v>Error?</v>
      </c>
    </row>
    <row r="7017" spans="1:4" x14ac:dyDescent="0.2">
      <c r="A7017">
        <v>6956</v>
      </c>
      <c r="B7017" s="1221">
        <f>'Expenditures 15-22'!K111</f>
        <v>2806</v>
      </c>
      <c r="D7017" s="13" t="str">
        <f t="shared" si="108"/>
        <v>Error?</v>
      </c>
    </row>
    <row r="7018" spans="1:4" x14ac:dyDescent="0.2">
      <c r="A7018">
        <v>6957</v>
      </c>
      <c r="B7018" s="1221">
        <f>'Expenditures 15-22'!H112</f>
        <v>2806</v>
      </c>
      <c r="D7018" s="13" t="str">
        <f t="shared" si="108"/>
        <v>Error?</v>
      </c>
    </row>
    <row r="7019" spans="1:4" x14ac:dyDescent="0.2">
      <c r="A7019">
        <v>6958</v>
      </c>
      <c r="B7019" s="1221">
        <f>'Expenditures 15-22'!K112</f>
        <v>2806</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236737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312467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1395</v>
      </c>
      <c r="D7093" s="13" t="str">
        <f t="shared" si="109"/>
        <v>Error?</v>
      </c>
    </row>
    <row r="7094" spans="1:4" x14ac:dyDescent="0.2">
      <c r="A7094">
        <v>7033</v>
      </c>
      <c r="B7094" s="1221">
        <f>'Expenditures 15-22'!K248</f>
        <v>1395</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60345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60345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80669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80669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65487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19139</v>
      </c>
      <c r="D7174" s="13" t="str">
        <f t="shared" si="111"/>
        <v>Error?</v>
      </c>
    </row>
    <row r="7175" spans="1:4" x14ac:dyDescent="0.2">
      <c r="A7175">
        <v>7114</v>
      </c>
      <c r="B7175" s="1221">
        <f>'Expenditures 15-22'!F318</f>
        <v>2100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86726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8997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8997</v>
      </c>
      <c r="D7198" s="13" t="str">
        <f t="shared" si="111"/>
        <v>Error?</v>
      </c>
    </row>
    <row r="7199" spans="1:4" x14ac:dyDescent="0.2">
      <c r="A7199">
        <v>7138</v>
      </c>
      <c r="B7199" s="1221">
        <f>'Expenditures 15-22'!C323</f>
        <v>65487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169150</v>
      </c>
      <c r="D7201" s="13" t="str">
        <f t="shared" si="111"/>
        <v>Error?</v>
      </c>
    </row>
    <row r="7202" spans="1:4" x14ac:dyDescent="0.2">
      <c r="A7202">
        <v>7141</v>
      </c>
      <c r="B7202" s="1221">
        <f>'Expenditures 15-22'!F323</f>
        <v>2100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236737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65487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169150</v>
      </c>
      <c r="D7218" s="13" t="str">
        <f t="shared" si="111"/>
        <v>Error?</v>
      </c>
    </row>
    <row r="7219" spans="1:4" x14ac:dyDescent="0.2">
      <c r="A7219">
        <v>7158</v>
      </c>
      <c r="B7219" s="1221">
        <f>'Expenditures 15-22'!F331</f>
        <v>2100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236737</v>
      </c>
      <c r="D7224" s="13" t="str">
        <f t="shared" si="111"/>
        <v>Error?</v>
      </c>
    </row>
    <row r="7225" spans="1:4" x14ac:dyDescent="0.2">
      <c r="A7225">
        <v>7164</v>
      </c>
      <c r="B7225" s="1221">
        <f>'Expenditures 15-22'!K332</f>
        <v>75730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48198</v>
      </c>
      <c r="D7246" s="13" t="str">
        <f t="shared" si="112"/>
        <v>Error?</v>
      </c>
    </row>
    <row r="7247" spans="1:4" x14ac:dyDescent="0.2">
      <c r="A7247">
        <f t="shared" si="113"/>
        <v>7186</v>
      </c>
      <c r="B7247" s="1221">
        <f>'Expenditures 15-22'!E7</f>
        <v>4110</v>
      </c>
      <c r="D7247" s="13" t="str">
        <f t="shared" si="112"/>
        <v>Error?</v>
      </c>
    </row>
    <row r="7248" spans="1:4" x14ac:dyDescent="0.2">
      <c r="A7248">
        <f t="shared" si="113"/>
        <v>7187</v>
      </c>
      <c r="B7248" s="1221">
        <f>'Expenditures 15-22'!F7</f>
        <v>13132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56402</v>
      </c>
      <c r="D7263" s="13" t="str">
        <f t="shared" si="112"/>
        <v>Error?</v>
      </c>
    </row>
    <row r="7264" spans="1:4" x14ac:dyDescent="0.2">
      <c r="A7264">
        <f t="shared" si="113"/>
        <v>7203</v>
      </c>
      <c r="B7264" s="1221">
        <f>'Expenditures 15-22'!D17</f>
        <v>12877</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1023216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4330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7565</v>
      </c>
      <c r="D7712" s="13" t="str">
        <f t="shared" si="126"/>
        <v>Error?</v>
      </c>
      <c r="E7712" s="13" t="s">
        <v>967</v>
      </c>
    </row>
    <row r="7713" spans="1:6" x14ac:dyDescent="0.2">
      <c r="A7713">
        <v>7652</v>
      </c>
      <c r="B7713" s="1221">
        <f>'Rest Tax Levies-Tort Im 26'!J8</f>
        <v>5212</v>
      </c>
      <c r="D7713" s="13" t="str">
        <f t="shared" si="126"/>
        <v>Error?</v>
      </c>
      <c r="E7713" s="13" t="s">
        <v>967</v>
      </c>
    </row>
    <row r="7714" spans="1:6" x14ac:dyDescent="0.2">
      <c r="A7714">
        <v>7653</v>
      </c>
      <c r="B7714" s="1221">
        <f>'Rest Tax Levies-Tort Im 26'!K9</f>
        <v>9938</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5212</v>
      </c>
      <c r="D7718" s="13" t="str">
        <f t="shared" si="126"/>
        <v>Error?</v>
      </c>
      <c r="E7718" s="13" t="s">
        <v>967</v>
      </c>
    </row>
    <row r="7719" spans="1:6" x14ac:dyDescent="0.2">
      <c r="A7719">
        <v>7658</v>
      </c>
      <c r="B7719" s="1221">
        <f>'Rest Tax Levies-Tort Im 26'!K12</f>
        <v>17503</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17503</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5213</v>
      </c>
      <c r="D7731" s="13" t="str">
        <f t="shared" si="126"/>
        <v>Error?</v>
      </c>
      <c r="E7731" s="13" t="s">
        <v>967</v>
      </c>
    </row>
    <row r="7732" spans="1:6" x14ac:dyDescent="0.2">
      <c r="A7732">
        <v>7671</v>
      </c>
      <c r="B7732" s="1221">
        <f>'Rest Tax Levies-Tort Im 26'!J24</f>
        <v>9542</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9542</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998000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20000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t="str">
        <f>'Revenues 9-14'!C260</f>
        <v xml:space="preserve"> </v>
      </c>
      <c r="D7761" s="13" t="e">
        <f t="shared" si="127"/>
        <v>#VALUE!</v>
      </c>
      <c r="E7761" s="23" t="s">
        <v>1731</v>
      </c>
    </row>
    <row r="7762" spans="1:5" x14ac:dyDescent="0.2">
      <c r="A7762">
        <v>7701</v>
      </c>
      <c r="B7762" s="1221" t="str">
        <f>'Expenditures 15-22'!E6</f>
        <v xml:space="preserve"> </v>
      </c>
      <c r="D7762" s="13" t="e">
        <f t="shared" si="127"/>
        <v>#VALUE!</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t="str">
        <f>'Revenues 9-14'!C261</f>
        <v xml:space="preserve"> </v>
      </c>
      <c r="D7765" s="13" t="e">
        <f t="shared" si="127"/>
        <v>#VALUE!</v>
      </c>
      <c r="E7765" s="23" t="s">
        <v>1798</v>
      </c>
    </row>
    <row r="7766" spans="1:5" x14ac:dyDescent="0.2">
      <c r="A7766">
        <v>7705</v>
      </c>
      <c r="B7766" s="1221" t="str">
        <f>'Revenues 9-14'!D261</f>
        <v xml:space="preserve"> </v>
      </c>
      <c r="D7766" s="13" t="e">
        <f t="shared" si="127"/>
        <v>#VALUE!</v>
      </c>
      <c r="E7766" s="23" t="s">
        <v>1798</v>
      </c>
    </row>
    <row r="7767" spans="1:5" x14ac:dyDescent="0.2">
      <c r="A7767" s="804">
        <v>7706</v>
      </c>
      <c r="E7767" s="23"/>
    </row>
    <row r="7768" spans="1:5" x14ac:dyDescent="0.2">
      <c r="A7768">
        <v>7707</v>
      </c>
      <c r="B7768" s="1221" t="str">
        <f>'Revenues 9-14'!F261</f>
        <v xml:space="preserve"> </v>
      </c>
      <c r="D7768" s="13" t="e">
        <f t="shared" si="127"/>
        <v>#VALUE!</v>
      </c>
      <c r="E7768" s="23" t="s">
        <v>1798</v>
      </c>
    </row>
    <row r="7769" spans="1:5" x14ac:dyDescent="0.2">
      <c r="A7769">
        <v>7708</v>
      </c>
      <c r="B7769" s="1221" t="str">
        <f>'Revenues 9-14'!G261</f>
        <v xml:space="preserve"> </v>
      </c>
      <c r="D7769" s="13" t="e">
        <f t="shared" si="127"/>
        <v>#VALUE!</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terms/"/>
    <ds:schemaRef ds:uri="4d435f69-8686-490b-bd6d-b153bf22ab50"/>
    <ds:schemaRef ds:uri="http://schemas.microsoft.com/office/2006/documentManagement/types"/>
    <ds:schemaRef ds:uri="http://purl.org/dc/dcmitype/"/>
    <ds:schemaRef ds:uri="d21dc803-237d-4c68-8692-8d731fd29118"/>
    <ds:schemaRef ds:uri="http://purl.org/dc/elements/1.1/"/>
    <ds:schemaRef ds:uri="http://www.w3.org/XML/1998/namespace"/>
    <ds:schemaRef ds:uri="http://schemas.microsoft.com/office/infopath/2007/PartnerControls"/>
    <ds:schemaRef ds:uri="6ce3111e-7420-4802-b50a-75d4e9a0b980"/>
    <ds:schemaRef ds:uri="http://schemas.openxmlformats.org/package/2006/metadata/core-propertie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2017-10-19T15:10:35Z</cp:lastPrinted>
  <dcterms:created xsi:type="dcterms:W3CDTF">2003-10-29T19:06:34Z</dcterms:created>
  <dcterms:modified xsi:type="dcterms:W3CDTF">2017-11-02T13:50:32Z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